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5" i="1"/>
  <c r="K150"/>
  <c r="L151"/>
  <c r="K164"/>
  <c r="L165"/>
  <c r="L164"/>
  <c r="K133"/>
  <c r="L133" s="1"/>
  <c r="L134"/>
  <c r="K66"/>
  <c r="L71"/>
  <c r="K70"/>
  <c r="L70" s="1"/>
  <c r="L199"/>
  <c r="L233"/>
  <c r="L53"/>
  <c r="K101"/>
  <c r="L102"/>
  <c r="L103"/>
  <c r="K217"/>
  <c r="L218"/>
  <c r="K185"/>
  <c r="L185" s="1"/>
  <c r="L186"/>
  <c r="L132"/>
  <c r="K131"/>
  <c r="L131" s="1"/>
  <c r="L135"/>
  <c r="L123"/>
  <c r="K122"/>
  <c r="L122" s="1"/>
  <c r="K99"/>
  <c r="K85" l="1"/>
  <c r="L86"/>
  <c r="L85"/>
  <c r="L68"/>
  <c r="K55"/>
  <c r="L55" s="1"/>
  <c r="K57"/>
  <c r="L57" s="1"/>
  <c r="L58"/>
  <c r="L56"/>
  <c r="K114"/>
  <c r="K119"/>
  <c r="L119" s="1"/>
  <c r="L118"/>
  <c r="K138"/>
  <c r="K241"/>
  <c r="L242"/>
  <c r="K238"/>
  <c r="L238" s="1"/>
  <c r="K231"/>
  <c r="L231" s="1"/>
  <c r="K227"/>
  <c r="L227" s="1"/>
  <c r="K224"/>
  <c r="L224" s="1"/>
  <c r="K220"/>
  <c r="L220" s="1"/>
  <c r="K222"/>
  <c r="L222" s="1"/>
  <c r="L217"/>
  <c r="K209"/>
  <c r="L209" s="1"/>
  <c r="K202"/>
  <c r="L202" s="1"/>
  <c r="K196"/>
  <c r="L196" s="1"/>
  <c r="L139"/>
  <c r="K187"/>
  <c r="L188"/>
  <c r="L144"/>
  <c r="K190"/>
  <c r="K184" s="1"/>
  <c r="K183" s="1"/>
  <c r="K226" l="1"/>
  <c r="K195"/>
  <c r="L229"/>
  <c r="L198"/>
  <c r="K258" l="1"/>
  <c r="L256"/>
  <c r="K212"/>
  <c r="L212" s="1"/>
  <c r="L223"/>
  <c r="L190"/>
  <c r="L187"/>
  <c r="K181"/>
  <c r="L181" s="1"/>
  <c r="K179"/>
  <c r="L179" s="1"/>
  <c r="K168"/>
  <c r="L169"/>
  <c r="K157"/>
  <c r="L157" s="1"/>
  <c r="K146"/>
  <c r="L146" s="1"/>
  <c r="L147"/>
  <c r="K140"/>
  <c r="L141"/>
  <c r="L138"/>
  <c r="K136"/>
  <c r="K130" s="1"/>
  <c r="L130" s="1"/>
  <c r="K126"/>
  <c r="K124"/>
  <c r="K109"/>
  <c r="K108" s="1"/>
  <c r="L101"/>
  <c r="L100"/>
  <c r="L96"/>
  <c r="L95"/>
  <c r="L94"/>
  <c r="L93"/>
  <c r="K92"/>
  <c r="L92" s="1"/>
  <c r="L91"/>
  <c r="L90"/>
  <c r="L89"/>
  <c r="K88"/>
  <c r="L88" s="1"/>
  <c r="L124" l="1"/>
  <c r="K121"/>
  <c r="K194"/>
  <c r="K98"/>
  <c r="K178"/>
  <c r="L183"/>
  <c r="K87"/>
  <c r="L87" s="1"/>
  <c r="K78" l="1"/>
  <c r="K80"/>
  <c r="L80" s="1"/>
  <c r="K82"/>
  <c r="L82" s="1"/>
  <c r="L83"/>
  <c r="K72"/>
  <c r="K65" s="1"/>
  <c r="L69"/>
  <c r="L67"/>
  <c r="K43"/>
  <c r="K36"/>
  <c r="L41"/>
  <c r="L39"/>
  <c r="L37"/>
  <c r="L62"/>
  <c r="K61"/>
  <c r="L61" s="1"/>
  <c r="L126"/>
  <c r="K174"/>
  <c r="L175"/>
  <c r="L176"/>
  <c r="L163"/>
  <c r="L191"/>
  <c r="L189"/>
  <c r="L78" l="1"/>
  <c r="K77"/>
  <c r="L66"/>
  <c r="L180"/>
  <c r="L177"/>
  <c r="L174"/>
  <c r="K148"/>
  <c r="L149"/>
  <c r="L49"/>
  <c r="L215"/>
  <c r="L150"/>
  <c r="L152"/>
  <c r="L74"/>
  <c r="L76"/>
  <c r="L79"/>
  <c r="K171"/>
  <c r="L171" s="1"/>
  <c r="L173"/>
  <c r="L172"/>
  <c r="K142"/>
  <c r="K129" s="1"/>
  <c r="L170"/>
  <c r="L168"/>
  <c r="L117"/>
  <c r="L112"/>
  <c r="L216"/>
  <c r="L214"/>
  <c r="L213"/>
  <c r="L208"/>
  <c r="L200"/>
  <c r="L232"/>
  <c r="L236"/>
  <c r="L148" l="1"/>
  <c r="L106"/>
  <c r="K105"/>
  <c r="L105" l="1"/>
  <c r="K97"/>
  <c r="L210"/>
  <c r="K166"/>
  <c r="L166" s="1"/>
  <c r="L137"/>
  <c r="L84"/>
  <c r="K159"/>
  <c r="L162"/>
  <c r="L161"/>
  <c r="L160"/>
  <c r="L207"/>
  <c r="L237"/>
  <c r="K193"/>
  <c r="L239"/>
  <c r="L235"/>
  <c r="L234"/>
  <c r="L230"/>
  <c r="L228"/>
  <c r="L241"/>
  <c r="L206"/>
  <c r="L211"/>
  <c r="L205"/>
  <c r="L204"/>
  <c r="L201"/>
  <c r="L197"/>
  <c r="L203"/>
  <c r="L195" l="1"/>
  <c r="K154"/>
  <c r="K153" s="1"/>
  <c r="L142"/>
  <c r="L77"/>
  <c r="L43"/>
  <c r="L36"/>
  <c r="K51"/>
  <c r="K35" s="1"/>
  <c r="K31"/>
  <c r="L253"/>
  <c r="L28"/>
  <c r="L32"/>
  <c r="L33"/>
  <c r="L38"/>
  <c r="L42"/>
  <c r="L40"/>
  <c r="L44"/>
  <c r="L45"/>
  <c r="L46"/>
  <c r="L47"/>
  <c r="L48"/>
  <c r="L50"/>
  <c r="L52"/>
  <c r="L54"/>
  <c r="L60"/>
  <c r="L64"/>
  <c r="L81"/>
  <c r="L72"/>
  <c r="L73"/>
  <c r="L99"/>
  <c r="L104"/>
  <c r="L110"/>
  <c r="L111"/>
  <c r="L113"/>
  <c r="L115"/>
  <c r="L116"/>
  <c r="L120"/>
  <c r="L125"/>
  <c r="L127"/>
  <c r="L136"/>
  <c r="L140"/>
  <c r="L143"/>
  <c r="L145"/>
  <c r="L155"/>
  <c r="L156"/>
  <c r="L158"/>
  <c r="L159"/>
  <c r="L167"/>
  <c r="L182"/>
  <c r="L192"/>
  <c r="L194"/>
  <c r="L219"/>
  <c r="L221"/>
  <c r="L225"/>
  <c r="L244"/>
  <c r="L247"/>
  <c r="L250"/>
  <c r="L258"/>
  <c r="L257"/>
  <c r="L51" l="1"/>
  <c r="L114"/>
  <c r="L108"/>
  <c r="L31"/>
  <c r="L109"/>
  <c r="L121"/>
  <c r="L129"/>
  <c r="L65"/>
  <c r="K252"/>
  <c r="K249"/>
  <c r="K246"/>
  <c r="K243"/>
  <c r="K240" s="1"/>
  <c r="L226"/>
  <c r="L184"/>
  <c r="L178"/>
  <c r="K63"/>
  <c r="L63" s="1"/>
  <c r="K59"/>
  <c r="L59" s="1"/>
  <c r="K27"/>
  <c r="K26" s="1"/>
  <c r="K34" l="1"/>
  <c r="K30" s="1"/>
  <c r="L35"/>
  <c r="K107"/>
  <c r="L107" s="1"/>
  <c r="K128"/>
  <c r="L128" s="1"/>
  <c r="L240"/>
  <c r="L243"/>
  <c r="K248"/>
  <c r="L248" s="1"/>
  <c r="L249"/>
  <c r="K245"/>
  <c r="L245" s="1"/>
  <c r="L246"/>
  <c r="K251"/>
  <c r="L251" s="1"/>
  <c r="L252"/>
  <c r="L98"/>
  <c r="L97"/>
  <c r="L26"/>
  <c r="L27"/>
  <c r="K25"/>
  <c r="L25" s="1"/>
  <c r="L193"/>
  <c r="K29" l="1"/>
  <c r="L34"/>
  <c r="L30" l="1"/>
  <c r="L154"/>
  <c r="L153"/>
  <c r="L29" l="1"/>
  <c r="K254"/>
  <c r="K259" s="1"/>
  <c r="L254" l="1"/>
  <c r="L259"/>
</calcChain>
</file>

<file path=xl/sharedStrings.xml><?xml version="1.0" encoding="utf-8"?>
<sst xmlns="http://schemas.openxmlformats.org/spreadsheetml/2006/main" count="1438" uniqueCount="212">
  <si>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</si>
  <si>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</si>
  <si>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</si>
  <si>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</si>
  <si>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</si>
  <si>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</si>
  <si>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</si>
  <si>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</si>
  <si>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</si>
  <si>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</si>
  <si>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</si>
  <si>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</si>
  <si>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</si>
  <si>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</si>
  <si>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</si>
  <si>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</si>
  <si>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</si>
  <si>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</si>
  <si>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</si>
  <si>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</si>
  <si>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</si>
  <si>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</si>
  <si>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</si>
  <si>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</si>
  <si>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</si>
  <si>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</si>
  <si>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</si>
  <si>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</si>
  <si>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</si>
  <si>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</si>
  <si>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</si>
  <si>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</si>
  <si>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</si>
  <si>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</si>
  <si>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</si>
  <si>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</si>
  <si>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</si>
  <si>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</si>
  <si>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</si>
  <si>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</si>
  <si>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</si>
  <si>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</si>
  <si>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</si>
  <si>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</si>
  <si>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</si>
  <si>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</si>
  <si>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</si>
  <si>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</si>
  <si>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</si>
  <si>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</si>
  <si>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</si>
  <si>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</si>
  <si>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</si>
  <si>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</si>
  <si>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</si>
  <si>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</si>
  <si>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</si>
  <si>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</si>
  <si>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</si>
  <si>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</si>
  <si>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</si>
  <si>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</si>
  <si>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</si>
  <si>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</si>
  <si>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</si>
  <si>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</si>
  <si>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</si>
  <si>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</si>
  <si>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</si>
  <si>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</si>
  <si>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</si>
  <si>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</si>
  <si>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</si>
  <si>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</si>
  <si>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</si>
  <si>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</si>
  <si>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</si>
  <si>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</si>
  <si>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</si>
  <si>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</si>
  <si>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</si>
  <si>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</si>
  <si>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</si>
  <si>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</si>
  <si>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</si>
  <si>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</si>
  <si>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</si>
  <si>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</si>
  <si>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</si>
  <si>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</si>
  <si>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</si>
  <si>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</si>
  <si>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</si>
  <si>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</si>
  <si>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</si>
  <si>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</si>
  <si>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</si>
  <si>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</si>
  <si>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</si>
  <si>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</si>
  <si>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</si>
  <si>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</si>
  <si>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</si>
  <si>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</si>
  <si>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</si>
  <si>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</si>
  <si>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</si>
  <si>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</si>
  <si>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</si>
  <si>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</si>
  <si>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</si>
  <si>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</si>
  <si>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</si>
  <si>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</si>
  <si>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</si>
  <si>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</si>
  <si>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</si>
  <si>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</si>
  <si>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</si>
  <si>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</si>
  <si>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</si>
  <si>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</si>
  <si>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</si>
  <si>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</si>
  <si>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</si>
  <si>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</si>
  <si>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</si>
  <si>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</si>
  <si>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</si>
  <si>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</si>
  <si>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</si>
  <si>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</si>
  <si>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</si>
  <si>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</si>
  <si>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</si>
  <si>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</si>
  <si>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</si>
  <si>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</si>
  <si>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</si>
  <si>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</si>
  <si>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</si>
  <si>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</si>
  <si>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</si>
  <si>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</si>
  <si>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</si>
  <si>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</si>
  <si>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</si>
  <si>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</si>
  <si>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</si>
  <si>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</si>
  <si>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</si>
  <si>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</si>
  <si>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</si>
  <si>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</si>
  <si>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</si>
  <si>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</si>
  <si>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</si>
  <si>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</si>
  <si>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</si>
  <si>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</si>
  <si>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</si>
  <si>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</si>
  <si>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</si>
  <si>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</si>
  <si>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</si>
  <si>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</si>
  <si>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</si>
  <si>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</si>
  <si>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</si>
  <si>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</si>
  <si>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</si>
  <si>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</si>
  <si>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</si>
  <si>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</si>
  <si>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</si>
  <si>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</si>
  <si>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</si>
  <si>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</si>
  <si>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</si>
  <si>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</si>
  <si>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</si>
  <si>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</si>
  <si>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</si>
  <si>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</si>
  <si>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</si>
  <si>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</si>
  <si>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</si>
  <si>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</si>
  <si>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</si>
  <si>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</si>
  <si>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</si>
  <si>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</si>
  <si>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</si>
  <si>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</si>
  <si>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</si>
  <si>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</si>
  <si>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</si>
  <si>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</si>
  <si>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</si>
  <si>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</si>
  <si>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</si>
  <si>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</si>
  <si>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</si>
  <si>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</si>
  <si>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</si>
  <si>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</si>
  <si>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</si>
  <si>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</si>
  <si>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</si>
  <si>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</si>
  <si>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>05404S0390</t>
  </si>
  <si>
    <t xml:space="preserve">    03.12.2019 г. (в ред. от 04.06.2020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</si>
</sst>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6"/>
  <sheetViews>
    <sheetView tabSelected="1" workbookViewId="0">
      <selection activeCell="K117" sqref="K11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211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1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K30+K87+K97+K107+K128+K183+K193+K240+K245+K248+K251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K66+K72+K77+K85+K70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SUM(K73:K76)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120000</v>
      </c>
      <c r="L75" s="19">
        <f t="shared" ref="L75" si="10">K75</f>
        <v>120000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166</v>
      </c>
      <c r="H76" s="16"/>
      <c r="I76" s="17"/>
      <c r="J76" s="16" t="s">
        <v>10</v>
      </c>
      <c r="K76" s="19">
        <v>30000</v>
      </c>
      <c r="L76" s="19">
        <f t="shared" ref="L76" si="11">K76</f>
        <v>30000</v>
      </c>
      <c r="N76" s="36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16</v>
      </c>
      <c r="G77" s="5" t="s">
        <v>9</v>
      </c>
      <c r="H77" s="5"/>
      <c r="I77" s="9"/>
      <c r="J77" s="5" t="s">
        <v>10</v>
      </c>
      <c r="K77" s="10">
        <f>K78+K80+K82</f>
        <v>2227000</v>
      </c>
      <c r="L77" s="10">
        <f t="shared" si="0"/>
        <v>2227000</v>
      </c>
      <c r="N77" s="35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159</v>
      </c>
      <c r="G78" s="5" t="s">
        <v>9</v>
      </c>
      <c r="H78" s="5"/>
      <c r="I78" s="9"/>
      <c r="J78" s="5" t="s">
        <v>10</v>
      </c>
      <c r="K78" s="10">
        <f>K79</f>
        <v>1155000</v>
      </c>
      <c r="L78" s="10">
        <f t="shared" ref="L78" si="12">K78</f>
        <v>1155000</v>
      </c>
      <c r="N78" s="35"/>
    </row>
    <row r="79" spans="1:14" s="18" customFormat="1" ht="15.95" customHeight="1" thickBot="1">
      <c r="A79" s="13"/>
      <c r="B79" s="14" t="s">
        <v>74</v>
      </c>
      <c r="C79" s="15">
        <v>992</v>
      </c>
      <c r="D79" s="16" t="s">
        <v>26</v>
      </c>
      <c r="E79" s="16" t="s">
        <v>46</v>
      </c>
      <c r="F79" s="16" t="s">
        <v>81</v>
      </c>
      <c r="G79" s="16" t="s">
        <v>102</v>
      </c>
      <c r="H79" s="16"/>
      <c r="I79" s="17"/>
      <c r="J79" s="16" t="s">
        <v>10</v>
      </c>
      <c r="K79" s="19">
        <v>1155000</v>
      </c>
      <c r="L79" s="19">
        <f t="shared" ref="L79:L80" si="13">K79</f>
        <v>1155000</v>
      </c>
      <c r="N79" s="36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157</v>
      </c>
      <c r="G80" s="5" t="s">
        <v>9</v>
      </c>
      <c r="H80" s="5"/>
      <c r="I80" s="9"/>
      <c r="J80" s="5" t="s">
        <v>10</v>
      </c>
      <c r="K80" s="10">
        <f>K81</f>
        <v>972000</v>
      </c>
      <c r="L80" s="10">
        <f t="shared" si="13"/>
        <v>972000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157</v>
      </c>
      <c r="G81" s="16" t="s">
        <v>158</v>
      </c>
      <c r="H81" s="16"/>
      <c r="I81" s="17"/>
      <c r="J81" s="16" t="s">
        <v>10</v>
      </c>
      <c r="K81" s="19">
        <v>972000</v>
      </c>
      <c r="L81" s="19">
        <f t="shared" si="0"/>
        <v>972000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93</v>
      </c>
      <c r="G82" s="5" t="s">
        <v>9</v>
      </c>
      <c r="H82" s="5"/>
      <c r="I82" s="9"/>
      <c r="J82" s="5" t="s">
        <v>10</v>
      </c>
      <c r="K82" s="10">
        <f>K84+K83</f>
        <v>100000</v>
      </c>
      <c r="L82" s="10">
        <f t="shared" si="0"/>
        <v>100000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160</v>
      </c>
      <c r="H83" s="16"/>
      <c r="I83" s="17"/>
      <c r="J83" s="16" t="s">
        <v>10</v>
      </c>
      <c r="K83" s="19">
        <v>50000</v>
      </c>
      <c r="L83" s="19">
        <f t="shared" si="0"/>
        <v>50000</v>
      </c>
      <c r="N83" s="36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161</v>
      </c>
      <c r="H84" s="16"/>
      <c r="I84" s="17"/>
      <c r="J84" s="16" t="s">
        <v>10</v>
      </c>
      <c r="K84" s="19">
        <v>50000</v>
      </c>
      <c r="L84" s="19">
        <f t="shared" ref="L84:L96" si="14">K84</f>
        <v>50000</v>
      </c>
      <c r="N84" s="36"/>
    </row>
    <row r="85" spans="1:14" s="12" customFormat="1" ht="15.95" customHeight="1" thickBot="1">
      <c r="A85" s="6"/>
      <c r="B85" s="7" t="s">
        <v>74</v>
      </c>
      <c r="C85" s="8">
        <v>992</v>
      </c>
      <c r="D85" s="5" t="s">
        <v>26</v>
      </c>
      <c r="E85" s="5" t="s">
        <v>198</v>
      </c>
      <c r="F85" s="5" t="s">
        <v>199</v>
      </c>
      <c r="G85" s="5" t="s">
        <v>9</v>
      </c>
      <c r="H85" s="5"/>
      <c r="I85" s="9"/>
      <c r="J85" s="5" t="s">
        <v>10</v>
      </c>
      <c r="K85" s="10">
        <f>K86</f>
        <v>135030</v>
      </c>
      <c r="L85" s="10">
        <f t="shared" si="14"/>
        <v>135030</v>
      </c>
      <c r="N85" s="35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198</v>
      </c>
      <c r="F86" s="16" t="s">
        <v>200</v>
      </c>
      <c r="G86" s="16" t="s">
        <v>158</v>
      </c>
      <c r="H86" s="16"/>
      <c r="I86" s="17"/>
      <c r="J86" s="16" t="s">
        <v>10</v>
      </c>
      <c r="K86" s="19">
        <v>135030</v>
      </c>
      <c r="L86" s="19">
        <f t="shared" si="14"/>
        <v>135030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162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146</v>
      </c>
      <c r="K87" s="10">
        <f>K88+K92</f>
        <v>1699200</v>
      </c>
      <c r="L87" s="10">
        <f t="shared" si="14"/>
        <v>1699200</v>
      </c>
      <c r="N87" s="35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163</v>
      </c>
      <c r="E88" s="5" t="s">
        <v>164</v>
      </c>
      <c r="F88" s="5" t="s">
        <v>112</v>
      </c>
      <c r="G88" s="5" t="s">
        <v>9</v>
      </c>
      <c r="H88" s="5"/>
      <c r="I88" s="9"/>
      <c r="J88" s="5" t="s">
        <v>193</v>
      </c>
      <c r="K88" s="10">
        <f>SUM(K89:K91)</f>
        <v>1660700</v>
      </c>
      <c r="L88" s="10">
        <f t="shared" si="14"/>
        <v>1660700</v>
      </c>
      <c r="N88" s="35"/>
    </row>
    <row r="89" spans="1:14" s="18" customFormat="1" ht="15.95" customHeight="1" thickBot="1">
      <c r="A89" s="13"/>
      <c r="B89" s="14" t="s">
        <v>74</v>
      </c>
      <c r="C89" s="15">
        <v>992</v>
      </c>
      <c r="D89" s="16" t="s">
        <v>163</v>
      </c>
      <c r="E89" s="16" t="s">
        <v>164</v>
      </c>
      <c r="F89" s="16" t="s">
        <v>82</v>
      </c>
      <c r="G89" s="16" t="s">
        <v>95</v>
      </c>
      <c r="H89" s="16"/>
      <c r="I89" s="17"/>
      <c r="J89" s="16" t="s">
        <v>193</v>
      </c>
      <c r="K89" s="19">
        <v>1275500</v>
      </c>
      <c r="L89" s="19">
        <f t="shared" si="14"/>
        <v>1275500</v>
      </c>
      <c r="N89" s="36"/>
    </row>
    <row r="90" spans="1:14" s="18" customFormat="1" ht="15.95" hidden="1" customHeight="1" thickBot="1">
      <c r="A90" s="13"/>
      <c r="B90" s="14" t="s">
        <v>74</v>
      </c>
      <c r="C90" s="15">
        <v>992</v>
      </c>
      <c r="D90" s="16" t="s">
        <v>28</v>
      </c>
      <c r="E90" s="16" t="s">
        <v>48</v>
      </c>
      <c r="F90" s="16" t="s">
        <v>81</v>
      </c>
      <c r="G90" s="16" t="s">
        <v>101</v>
      </c>
      <c r="H90" s="16"/>
      <c r="I90" s="17"/>
      <c r="J90" s="16" t="s">
        <v>193</v>
      </c>
      <c r="K90" s="19">
        <v>0</v>
      </c>
      <c r="L90" s="19">
        <f t="shared" si="14"/>
        <v>0</v>
      </c>
      <c r="N90" s="36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163</v>
      </c>
      <c r="E91" s="16" t="s">
        <v>164</v>
      </c>
      <c r="F91" s="16" t="s">
        <v>110</v>
      </c>
      <c r="G91" s="16" t="s">
        <v>96</v>
      </c>
      <c r="H91" s="16"/>
      <c r="I91" s="17"/>
      <c r="J91" s="16" t="s">
        <v>193</v>
      </c>
      <c r="K91" s="46">
        <v>385200</v>
      </c>
      <c r="L91" s="19">
        <f t="shared" si="14"/>
        <v>385200</v>
      </c>
      <c r="N91" s="36"/>
    </row>
    <row r="92" spans="1:14" s="12" customFormat="1" ht="15.95" customHeight="1" thickBot="1">
      <c r="A92" s="6"/>
      <c r="B92" s="7" t="s">
        <v>74</v>
      </c>
      <c r="C92" s="8">
        <v>992</v>
      </c>
      <c r="D92" s="5" t="s">
        <v>163</v>
      </c>
      <c r="E92" s="5" t="s">
        <v>164</v>
      </c>
      <c r="F92" s="5" t="s">
        <v>159</v>
      </c>
      <c r="G92" s="5" t="s">
        <v>9</v>
      </c>
      <c r="H92" s="5"/>
      <c r="I92" s="9"/>
      <c r="J92" s="5" t="s">
        <v>193</v>
      </c>
      <c r="K92" s="10">
        <f>SUM(K93:K96)</f>
        <v>38500</v>
      </c>
      <c r="L92" s="10">
        <f t="shared" si="14"/>
        <v>38500</v>
      </c>
      <c r="N92" s="35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98</v>
      </c>
      <c r="H93" s="16"/>
      <c r="I93" s="17"/>
      <c r="J93" s="16" t="s">
        <v>165</v>
      </c>
      <c r="K93" s="19">
        <v>11275</v>
      </c>
      <c r="L93" s="19">
        <f t="shared" si="14"/>
        <v>11275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102</v>
      </c>
      <c r="H94" s="16"/>
      <c r="I94" s="17"/>
      <c r="J94" s="16" t="s">
        <v>165</v>
      </c>
      <c r="K94" s="19">
        <v>0</v>
      </c>
      <c r="L94" s="19">
        <f t="shared" si="14"/>
        <v>0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105</v>
      </c>
      <c r="H95" s="16"/>
      <c r="I95" s="17"/>
      <c r="J95" s="16" t="s">
        <v>193</v>
      </c>
      <c r="K95" s="19">
        <v>0</v>
      </c>
      <c r="L95" s="19">
        <f t="shared" si="14"/>
        <v>0</v>
      </c>
      <c r="N95" s="36"/>
    </row>
    <row r="96" spans="1:14" s="18" customFormat="1" ht="15.95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166</v>
      </c>
      <c r="H96" s="16"/>
      <c r="I96" s="17"/>
      <c r="J96" s="16" t="s">
        <v>193</v>
      </c>
      <c r="K96" s="19">
        <v>27225</v>
      </c>
      <c r="L96" s="19">
        <f t="shared" si="14"/>
        <v>27225</v>
      </c>
      <c r="N96" s="36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27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K98+K105</f>
        <v>7277400</v>
      </c>
      <c r="L97" s="10">
        <f t="shared" si="0"/>
        <v>7277400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K99+K101</f>
        <v>7057400</v>
      </c>
      <c r="L98" s="10">
        <f t="shared" si="0"/>
        <v>7057400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47</v>
      </c>
      <c r="F99" s="5" t="s">
        <v>108</v>
      </c>
      <c r="G99" s="5" t="s">
        <v>9</v>
      </c>
      <c r="H99" s="5"/>
      <c r="I99" s="9"/>
      <c r="J99" s="5" t="s">
        <v>10</v>
      </c>
      <c r="K99" s="10">
        <f>K100</f>
        <v>6667400</v>
      </c>
      <c r="L99" s="10">
        <f t="shared" si="0"/>
        <v>6667400</v>
      </c>
      <c r="N99" s="35"/>
    </row>
    <row r="100" spans="1:14" s="18" customFormat="1" ht="15.95" customHeight="1" thickBot="1">
      <c r="A100" s="13"/>
      <c r="B100" s="14" t="s">
        <v>74</v>
      </c>
      <c r="C100" s="15">
        <v>992</v>
      </c>
      <c r="D100" s="16" t="s">
        <v>28</v>
      </c>
      <c r="E100" s="16" t="s">
        <v>47</v>
      </c>
      <c r="F100" s="16" t="s">
        <v>108</v>
      </c>
      <c r="G100" s="16" t="s">
        <v>94</v>
      </c>
      <c r="H100" s="16"/>
      <c r="I100" s="17"/>
      <c r="J100" s="16" t="s">
        <v>10</v>
      </c>
      <c r="K100" s="19">
        <v>6667400</v>
      </c>
      <c r="L100" s="19">
        <f t="shared" ref="L100:L103" si="15">K100</f>
        <v>6667400</v>
      </c>
      <c r="N100" s="36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48</v>
      </c>
      <c r="F101" s="5" t="s">
        <v>159</v>
      </c>
      <c r="G101" s="5" t="s">
        <v>9</v>
      </c>
      <c r="H101" s="5"/>
      <c r="I101" s="9"/>
      <c r="J101" s="5" t="s">
        <v>10</v>
      </c>
      <c r="K101" s="10">
        <f>SUM(K102:K104)</f>
        <v>390000</v>
      </c>
      <c r="L101" s="10">
        <f t="shared" si="15"/>
        <v>390000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102</v>
      </c>
      <c r="H102" s="16"/>
      <c r="I102" s="17"/>
      <c r="J102" s="16" t="s">
        <v>10</v>
      </c>
      <c r="K102" s="19">
        <v>30000</v>
      </c>
      <c r="L102" s="19">
        <f t="shared" ref="L102" si="16">K102</f>
        <v>30000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209</v>
      </c>
      <c r="H103" s="16"/>
      <c r="I103" s="17"/>
      <c r="J103" s="16" t="s">
        <v>10</v>
      </c>
      <c r="K103" s="19">
        <v>20229</v>
      </c>
      <c r="L103" s="19">
        <f t="shared" si="15"/>
        <v>20229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166</v>
      </c>
      <c r="H104" s="16"/>
      <c r="I104" s="17"/>
      <c r="J104" s="16" t="s">
        <v>10</v>
      </c>
      <c r="K104" s="19">
        <v>339771</v>
      </c>
      <c r="L104" s="19">
        <f t="shared" si="0"/>
        <v>339771</v>
      </c>
      <c r="N104" s="36"/>
    </row>
    <row r="105" spans="1:14" s="12" customFormat="1" ht="15.95" customHeight="1" thickBot="1">
      <c r="A105" s="6"/>
      <c r="B105" s="7" t="s">
        <v>74</v>
      </c>
      <c r="C105" s="8">
        <v>992</v>
      </c>
      <c r="D105" s="5" t="s">
        <v>124</v>
      </c>
      <c r="E105" s="5" t="s">
        <v>49</v>
      </c>
      <c r="F105" s="5" t="s">
        <v>183</v>
      </c>
      <c r="G105" s="5" t="s">
        <v>9</v>
      </c>
      <c r="H105" s="5"/>
      <c r="I105" s="9"/>
      <c r="J105" s="5" t="s">
        <v>10</v>
      </c>
      <c r="K105" s="10">
        <f>K106</f>
        <v>220000</v>
      </c>
      <c r="L105" s="10">
        <f t="shared" si="0"/>
        <v>220000</v>
      </c>
      <c r="N105" s="35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124</v>
      </c>
      <c r="E106" s="16" t="s">
        <v>49</v>
      </c>
      <c r="F106" s="16" t="s">
        <v>167</v>
      </c>
      <c r="G106" s="16" t="s">
        <v>152</v>
      </c>
      <c r="H106" s="16"/>
      <c r="I106" s="17"/>
      <c r="J106" s="16" t="s">
        <v>10</v>
      </c>
      <c r="K106" s="19">
        <v>220000</v>
      </c>
      <c r="L106" s="19">
        <f t="shared" si="0"/>
        <v>220000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29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K108+K121</f>
        <v>51449309.450000003</v>
      </c>
      <c r="L107" s="10">
        <f t="shared" si="0"/>
        <v>51449309.450000003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K109+K114+K119</f>
        <v>51024309.450000003</v>
      </c>
      <c r="L108" s="10">
        <f t="shared" si="0"/>
        <v>51024309.450000003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206</v>
      </c>
      <c r="F109" s="5" t="s">
        <v>159</v>
      </c>
      <c r="G109" s="5" t="s">
        <v>9</v>
      </c>
      <c r="H109" s="5"/>
      <c r="I109" s="9"/>
      <c r="J109" s="5" t="s">
        <v>11</v>
      </c>
      <c r="K109" s="10">
        <f>SUM(K110:K113)</f>
        <v>12952909.449999999</v>
      </c>
      <c r="L109" s="10">
        <f t="shared" si="0"/>
        <v>12952909.449999999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101</v>
      </c>
      <c r="H110" s="16"/>
      <c r="I110" s="17"/>
      <c r="J110" s="16" t="s">
        <v>11</v>
      </c>
      <c r="K110" s="19">
        <v>11278409.449999999</v>
      </c>
      <c r="L110" s="19">
        <f t="shared" si="0"/>
        <v>11278409.449999999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102</v>
      </c>
      <c r="H111" s="16"/>
      <c r="I111" s="17"/>
      <c r="J111" s="16" t="s">
        <v>11</v>
      </c>
      <c r="K111" s="19">
        <v>751100</v>
      </c>
      <c r="L111" s="19">
        <f t="shared" si="0"/>
        <v>751100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105</v>
      </c>
      <c r="H112" s="16"/>
      <c r="I112" s="17"/>
      <c r="J112" s="16" t="s">
        <v>11</v>
      </c>
      <c r="K112" s="19">
        <v>365000</v>
      </c>
      <c r="L112" s="19">
        <f t="shared" ref="L112" si="17">K112</f>
        <v>365000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166</v>
      </c>
      <c r="H113" s="16"/>
      <c r="I113" s="17"/>
      <c r="J113" s="16" t="s">
        <v>11</v>
      </c>
      <c r="K113" s="19">
        <v>558400</v>
      </c>
      <c r="L113" s="19">
        <f t="shared" si="0"/>
        <v>558400</v>
      </c>
      <c r="N113" s="36"/>
    </row>
    <row r="114" spans="1:14" s="12" customFormat="1" ht="15.95" customHeight="1" thickBot="1">
      <c r="A114" s="6"/>
      <c r="B114" s="7" t="s">
        <v>74</v>
      </c>
      <c r="C114" s="8">
        <v>992</v>
      </c>
      <c r="D114" s="5" t="s">
        <v>30</v>
      </c>
      <c r="E114" s="5" t="s">
        <v>50</v>
      </c>
      <c r="F114" s="5" t="s">
        <v>159</v>
      </c>
      <c r="G114" s="5" t="s">
        <v>9</v>
      </c>
      <c r="H114" s="5"/>
      <c r="I114" s="9"/>
      <c r="J114" s="5" t="s">
        <v>11</v>
      </c>
      <c r="K114" s="10">
        <f>SUM(K115:K118)</f>
        <v>6515500</v>
      </c>
      <c r="L114" s="10">
        <f t="shared" si="0"/>
        <v>6515500</v>
      </c>
      <c r="N114" s="35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101</v>
      </c>
      <c r="H115" s="16"/>
      <c r="I115" s="17"/>
      <c r="J115" s="16" t="s">
        <v>11</v>
      </c>
      <c r="K115" s="19">
        <v>3312600</v>
      </c>
      <c r="L115" s="19">
        <f t="shared" si="0"/>
        <v>3312600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102</v>
      </c>
      <c r="H116" s="16"/>
      <c r="I116" s="17"/>
      <c r="J116" s="16" t="s">
        <v>11</v>
      </c>
      <c r="K116" s="19">
        <v>600000</v>
      </c>
      <c r="L116" s="19">
        <f t="shared" si="0"/>
        <v>600000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105</v>
      </c>
      <c r="H117" s="16"/>
      <c r="I117" s="17"/>
      <c r="J117" s="16" t="s">
        <v>11</v>
      </c>
      <c r="K117" s="19">
        <v>1240200</v>
      </c>
      <c r="L117" s="19">
        <f t="shared" ref="L117:L119" si="18">K117</f>
        <v>1240200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168</v>
      </c>
      <c r="H118" s="16"/>
      <c r="I118" s="17"/>
      <c r="J118" s="16" t="s">
        <v>11</v>
      </c>
      <c r="K118" s="19">
        <v>1362700</v>
      </c>
      <c r="L118" s="19">
        <f t="shared" si="18"/>
        <v>1362700</v>
      </c>
      <c r="N118" s="36"/>
    </row>
    <row r="119" spans="1:14" s="12" customFormat="1" ht="15.95" customHeight="1" thickBot="1">
      <c r="A119" s="6"/>
      <c r="B119" s="7" t="s">
        <v>74</v>
      </c>
      <c r="C119" s="8">
        <v>992</v>
      </c>
      <c r="D119" s="5" t="s">
        <v>30</v>
      </c>
      <c r="E119" s="5" t="s">
        <v>190</v>
      </c>
      <c r="F119" s="5" t="s">
        <v>159</v>
      </c>
      <c r="G119" s="5" t="s">
        <v>9</v>
      </c>
      <c r="H119" s="5"/>
      <c r="I119" s="9"/>
      <c r="J119" s="5" t="s">
        <v>191</v>
      </c>
      <c r="K119" s="10">
        <f>K120</f>
        <v>31555900</v>
      </c>
      <c r="L119" s="10">
        <f t="shared" si="18"/>
        <v>31555900</v>
      </c>
      <c r="N119" s="35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190</v>
      </c>
      <c r="F120" s="16" t="s">
        <v>81</v>
      </c>
      <c r="G120" s="16" t="s">
        <v>101</v>
      </c>
      <c r="H120" s="16"/>
      <c r="I120" s="17"/>
      <c r="J120" s="16" t="s">
        <v>191</v>
      </c>
      <c r="K120" s="19">
        <v>31555900</v>
      </c>
      <c r="L120" s="19">
        <f t="shared" si="0"/>
        <v>31555900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K124+K126+K122</f>
        <v>425000</v>
      </c>
      <c r="L121" s="10">
        <f t="shared" si="0"/>
        <v>425000</v>
      </c>
      <c r="N121" s="35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51</v>
      </c>
      <c r="F122" s="5" t="s">
        <v>159</v>
      </c>
      <c r="G122" s="5" t="s">
        <v>9</v>
      </c>
      <c r="H122" s="5"/>
      <c r="I122" s="9"/>
      <c r="J122" s="5" t="s">
        <v>10</v>
      </c>
      <c r="K122" s="10">
        <f>K123</f>
        <v>400000</v>
      </c>
      <c r="L122" s="10">
        <f t="shared" ref="L122:L123" si="19">K122</f>
        <v>400000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31</v>
      </c>
      <c r="E123" s="16" t="s">
        <v>51</v>
      </c>
      <c r="F123" s="16" t="s">
        <v>81</v>
      </c>
      <c r="G123" s="16" t="s">
        <v>102</v>
      </c>
      <c r="H123" s="16"/>
      <c r="I123" s="17"/>
      <c r="J123" s="16" t="s">
        <v>10</v>
      </c>
      <c r="K123" s="19">
        <v>400000</v>
      </c>
      <c r="L123" s="19">
        <f t="shared" si="19"/>
        <v>400000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201</v>
      </c>
      <c r="F124" s="5" t="s">
        <v>108</v>
      </c>
      <c r="G124" s="5" t="s">
        <v>9</v>
      </c>
      <c r="H124" s="5"/>
      <c r="I124" s="9"/>
      <c r="J124" s="5" t="s">
        <v>10</v>
      </c>
      <c r="K124" s="10">
        <f>K125</f>
        <v>0</v>
      </c>
      <c r="L124" s="10">
        <f t="shared" ref="L124" si="20">K124</f>
        <v>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201</v>
      </c>
      <c r="F125" s="16" t="s">
        <v>108</v>
      </c>
      <c r="G125" s="16" t="s">
        <v>94</v>
      </c>
      <c r="H125" s="16"/>
      <c r="I125" s="17"/>
      <c r="J125" s="16" t="s">
        <v>10</v>
      </c>
      <c r="K125" s="19">
        <v>0</v>
      </c>
      <c r="L125" s="19">
        <f>K125</f>
        <v>0</v>
      </c>
      <c r="N125" s="36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53</v>
      </c>
      <c r="F126" s="5" t="s">
        <v>159</v>
      </c>
      <c r="G126" s="5" t="s">
        <v>9</v>
      </c>
      <c r="H126" s="5"/>
      <c r="I126" s="9"/>
      <c r="J126" s="5" t="s">
        <v>10</v>
      </c>
      <c r="K126" s="10">
        <f>K127</f>
        <v>25000</v>
      </c>
      <c r="L126" s="10">
        <f t="shared" ref="L126" si="21">K126</f>
        <v>25000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53</v>
      </c>
      <c r="F127" s="16" t="s">
        <v>81</v>
      </c>
      <c r="G127" s="16" t="s">
        <v>166</v>
      </c>
      <c r="H127" s="16"/>
      <c r="I127" s="17"/>
      <c r="J127" s="16" t="s">
        <v>10</v>
      </c>
      <c r="K127" s="19">
        <v>25000</v>
      </c>
      <c r="L127" s="19">
        <f t="shared" ref="L127:L253" si="22">K127</f>
        <v>25000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32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146</v>
      </c>
      <c r="K128" s="10">
        <f>K129+K153+K178</f>
        <v>96945800</v>
      </c>
      <c r="L128" s="10">
        <f t="shared" si="22"/>
        <v>96945800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K130+K140+K146+K142+K148+K150+K138</f>
        <v>33404000</v>
      </c>
      <c r="L129" s="10">
        <f t="shared" si="22"/>
        <v>33404000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K131+K133+K136</f>
        <v>9691000</v>
      </c>
      <c r="L130" s="10">
        <f t="shared" ref="L130" si="23">K130</f>
        <v>9691000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159</v>
      </c>
      <c r="G131" s="5" t="s">
        <v>9</v>
      </c>
      <c r="H131" s="5"/>
      <c r="I131" s="9"/>
      <c r="J131" s="5" t="s">
        <v>10</v>
      </c>
      <c r="K131" s="10">
        <f>K132</f>
        <v>81000</v>
      </c>
      <c r="L131" s="10">
        <f t="shared" si="22"/>
        <v>81000</v>
      </c>
      <c r="N131" s="35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33</v>
      </c>
      <c r="E132" s="16" t="s">
        <v>54</v>
      </c>
      <c r="F132" s="16" t="s">
        <v>81</v>
      </c>
      <c r="G132" s="16" t="s">
        <v>102</v>
      </c>
      <c r="H132" s="16"/>
      <c r="I132" s="17"/>
      <c r="J132" s="16" t="s">
        <v>10</v>
      </c>
      <c r="K132" s="19">
        <v>81000</v>
      </c>
      <c r="L132" s="19">
        <f t="shared" si="22"/>
        <v>81000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170</v>
      </c>
      <c r="G133" s="5" t="s">
        <v>9</v>
      </c>
      <c r="H133" s="5"/>
      <c r="I133" s="9"/>
      <c r="J133" s="5" t="s">
        <v>10</v>
      </c>
      <c r="K133" s="10">
        <f>K135+K134</f>
        <v>7720000</v>
      </c>
      <c r="L133" s="10">
        <f t="shared" ref="L133:L135" si="24">K133</f>
        <v>7720000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126</v>
      </c>
      <c r="G134" s="16" t="s">
        <v>101</v>
      </c>
      <c r="H134" s="16"/>
      <c r="I134" s="17"/>
      <c r="J134" s="16" t="s">
        <v>10</v>
      </c>
      <c r="K134" s="19">
        <v>3000000</v>
      </c>
      <c r="L134" s="19">
        <f t="shared" ref="L134" si="25">K134</f>
        <v>3000000</v>
      </c>
      <c r="N134" s="36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102</v>
      </c>
      <c r="H135" s="16"/>
      <c r="I135" s="17"/>
      <c r="J135" s="16" t="s">
        <v>10</v>
      </c>
      <c r="K135" s="19">
        <v>4720000</v>
      </c>
      <c r="L135" s="19">
        <f t="shared" si="24"/>
        <v>4720000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169</v>
      </c>
      <c r="G136" s="5" t="s">
        <v>9</v>
      </c>
      <c r="H136" s="5"/>
      <c r="I136" s="9"/>
      <c r="J136" s="5" t="s">
        <v>10</v>
      </c>
      <c r="K136" s="10">
        <f>K137</f>
        <v>1890000</v>
      </c>
      <c r="L136" s="10">
        <f t="shared" si="22"/>
        <v>1890000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153</v>
      </c>
      <c r="G137" s="16" t="s">
        <v>154</v>
      </c>
      <c r="H137" s="16"/>
      <c r="I137" s="17"/>
      <c r="J137" s="16" t="s">
        <v>10</v>
      </c>
      <c r="K137" s="19">
        <v>1890000</v>
      </c>
      <c r="L137" s="19">
        <f t="shared" ref="L137" si="26">K137</f>
        <v>1890000</v>
      </c>
      <c r="N137" s="36"/>
    </row>
    <row r="138" spans="1:14" s="12" customFormat="1" ht="15.95" hidden="1" customHeight="1" thickBot="1">
      <c r="A138" s="6"/>
      <c r="B138" s="7" t="s">
        <v>74</v>
      </c>
      <c r="C138" s="8">
        <v>992</v>
      </c>
      <c r="D138" s="5" t="s">
        <v>33</v>
      </c>
      <c r="E138" s="47" t="s">
        <v>174</v>
      </c>
      <c r="F138" s="5" t="s">
        <v>170</v>
      </c>
      <c r="G138" s="5" t="s">
        <v>9</v>
      </c>
      <c r="H138" s="5"/>
      <c r="I138" s="9"/>
      <c r="J138" s="5" t="s">
        <v>10</v>
      </c>
      <c r="K138" s="10">
        <f>K139</f>
        <v>0</v>
      </c>
      <c r="L138" s="10">
        <f t="shared" ref="L138:L139" si="27">K138</f>
        <v>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48" t="s">
        <v>174</v>
      </c>
      <c r="F139" s="16" t="s">
        <v>126</v>
      </c>
      <c r="G139" s="16" t="s">
        <v>105</v>
      </c>
      <c r="H139" s="16"/>
      <c r="I139" s="17"/>
      <c r="J139" s="48" t="s">
        <v>10</v>
      </c>
      <c r="K139" s="19">
        <v>0</v>
      </c>
      <c r="L139" s="19">
        <f t="shared" si="27"/>
        <v>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55</v>
      </c>
      <c r="F140" s="5" t="s">
        <v>170</v>
      </c>
      <c r="G140" s="5" t="s">
        <v>102</v>
      </c>
      <c r="H140" s="5"/>
      <c r="I140" s="9"/>
      <c r="J140" s="5" t="s">
        <v>10</v>
      </c>
      <c r="K140" s="10">
        <f>K141</f>
        <v>3500000</v>
      </c>
      <c r="L140" s="10">
        <f t="shared" si="22"/>
        <v>3500000</v>
      </c>
      <c r="N140" s="35"/>
    </row>
    <row r="141" spans="1:14" s="20" customFormat="1" ht="15.95" customHeight="1" thickBot="1">
      <c r="A141" s="44"/>
      <c r="B141" s="45" t="s">
        <v>74</v>
      </c>
      <c r="C141" s="15">
        <v>992</v>
      </c>
      <c r="D141" s="16" t="s">
        <v>33</v>
      </c>
      <c r="E141" s="16" t="s">
        <v>55</v>
      </c>
      <c r="F141" s="16" t="s">
        <v>126</v>
      </c>
      <c r="G141" s="16" t="s">
        <v>102</v>
      </c>
      <c r="H141" s="16"/>
      <c r="I141" s="17"/>
      <c r="J141" s="16" t="s">
        <v>10</v>
      </c>
      <c r="K141" s="19">
        <v>3500000</v>
      </c>
      <c r="L141" s="19">
        <f t="shared" ref="L141" si="28">K141</f>
        <v>3500000</v>
      </c>
      <c r="N141" s="36"/>
    </row>
    <row r="142" spans="1:14" s="12" customFormat="1" ht="15.95" customHeight="1" thickBot="1">
      <c r="A142" s="6"/>
      <c r="B142" s="7" t="s">
        <v>74</v>
      </c>
      <c r="C142" s="8">
        <v>992</v>
      </c>
      <c r="D142" s="5" t="s">
        <v>33</v>
      </c>
      <c r="E142" s="5" t="s">
        <v>56</v>
      </c>
      <c r="F142" s="5" t="s">
        <v>159</v>
      </c>
      <c r="G142" s="5" t="s">
        <v>9</v>
      </c>
      <c r="H142" s="5"/>
      <c r="I142" s="9"/>
      <c r="J142" s="5" t="s">
        <v>10</v>
      </c>
      <c r="K142" s="10">
        <f>SUM(K143:K145)</f>
        <v>60000</v>
      </c>
      <c r="L142" s="10">
        <f t="shared" si="22"/>
        <v>60000</v>
      </c>
      <c r="N142" s="35"/>
    </row>
    <row r="143" spans="1:14" s="18" customFormat="1" ht="15.95" hidden="1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100</v>
      </c>
      <c r="H143" s="16"/>
      <c r="I143" s="17"/>
      <c r="J143" s="16" t="s">
        <v>10</v>
      </c>
      <c r="K143" s="46">
        <v>0</v>
      </c>
      <c r="L143" s="19">
        <f t="shared" si="22"/>
        <v>0</v>
      </c>
      <c r="N143" s="36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101</v>
      </c>
      <c r="H144" s="16"/>
      <c r="I144" s="17"/>
      <c r="J144" s="16" t="s">
        <v>10</v>
      </c>
      <c r="K144" s="19">
        <v>50000</v>
      </c>
      <c r="L144" s="19">
        <f t="shared" ref="L144" si="29">K144</f>
        <v>50000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102</v>
      </c>
      <c r="H145" s="16"/>
      <c r="I145" s="17"/>
      <c r="J145" s="16" t="s">
        <v>10</v>
      </c>
      <c r="K145" s="19">
        <v>10000</v>
      </c>
      <c r="L145" s="19">
        <f t="shared" si="22"/>
        <v>10000</v>
      </c>
      <c r="N145" s="36"/>
    </row>
    <row r="146" spans="1:14" s="12" customFormat="1" ht="15.95" customHeight="1" thickBot="1">
      <c r="A146" s="6"/>
      <c r="B146" s="7" t="s">
        <v>74</v>
      </c>
      <c r="C146" s="8">
        <v>992</v>
      </c>
      <c r="D146" s="5" t="s">
        <v>33</v>
      </c>
      <c r="E146" s="5" t="s">
        <v>56</v>
      </c>
      <c r="F146" s="5" t="s">
        <v>169</v>
      </c>
      <c r="G146" s="5" t="s">
        <v>9</v>
      </c>
      <c r="H146" s="5"/>
      <c r="I146" s="9"/>
      <c r="J146" s="5" t="s">
        <v>10</v>
      </c>
      <c r="K146" s="10">
        <f>K147</f>
        <v>1960000</v>
      </c>
      <c r="L146" s="10">
        <f>K146</f>
        <v>1960000</v>
      </c>
      <c r="N146" s="35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153</v>
      </c>
      <c r="G147" s="16" t="s">
        <v>154</v>
      </c>
      <c r="H147" s="16"/>
      <c r="I147" s="17"/>
      <c r="J147" s="16" t="s">
        <v>10</v>
      </c>
      <c r="K147" s="19">
        <v>1960000</v>
      </c>
      <c r="L147" s="19">
        <f>K147</f>
        <v>1960000</v>
      </c>
      <c r="N147" s="36"/>
    </row>
    <row r="148" spans="1:14" s="12" customFormat="1" ht="15.95" hidden="1" customHeight="1" thickBot="1">
      <c r="A148" s="6"/>
      <c r="B148" s="7" t="s">
        <v>74</v>
      </c>
      <c r="C148" s="8">
        <v>992</v>
      </c>
      <c r="D148" s="5" t="s">
        <v>33</v>
      </c>
      <c r="E148" s="5" t="s">
        <v>136</v>
      </c>
      <c r="F148" s="5" t="s">
        <v>16</v>
      </c>
      <c r="G148" s="5" t="s">
        <v>9</v>
      </c>
      <c r="H148" s="5"/>
      <c r="I148" s="9"/>
      <c r="J148" s="5" t="s">
        <v>10</v>
      </c>
      <c r="K148" s="10">
        <f>K149</f>
        <v>0</v>
      </c>
      <c r="L148" s="10">
        <f t="shared" ref="L148:L149" si="30">K148</f>
        <v>0</v>
      </c>
      <c r="N148" s="35"/>
    </row>
    <row r="149" spans="1:14" s="20" customFormat="1" ht="15.95" hidden="1" customHeight="1" thickBot="1">
      <c r="A149" s="44"/>
      <c r="B149" s="45" t="s">
        <v>74</v>
      </c>
      <c r="C149" s="15">
        <v>992</v>
      </c>
      <c r="D149" s="16" t="s">
        <v>33</v>
      </c>
      <c r="E149" s="16" t="s">
        <v>136</v>
      </c>
      <c r="F149" s="16" t="s">
        <v>81</v>
      </c>
      <c r="G149" s="16" t="s">
        <v>102</v>
      </c>
      <c r="H149" s="16"/>
      <c r="I149" s="17"/>
      <c r="J149" s="16" t="s">
        <v>10</v>
      </c>
      <c r="K149" s="19">
        <v>0</v>
      </c>
      <c r="L149" s="19">
        <f t="shared" si="30"/>
        <v>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128</v>
      </c>
      <c r="F150" s="5" t="s">
        <v>170</v>
      </c>
      <c r="G150" s="5" t="s">
        <v>9</v>
      </c>
      <c r="H150" s="5"/>
      <c r="I150" s="9"/>
      <c r="J150" s="5" t="s">
        <v>175</v>
      </c>
      <c r="K150" s="10">
        <f>SUM(K151:K152)</f>
        <v>18193000</v>
      </c>
      <c r="L150" s="10">
        <f t="shared" ref="L150:L152" si="31">K150</f>
        <v>18193000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48" t="s">
        <v>128</v>
      </c>
      <c r="F151" s="16" t="s">
        <v>126</v>
      </c>
      <c r="G151" s="16" t="s">
        <v>102</v>
      </c>
      <c r="H151" s="16"/>
      <c r="I151" s="17"/>
      <c r="J151" s="48" t="s">
        <v>194</v>
      </c>
      <c r="K151" s="19">
        <v>376300</v>
      </c>
      <c r="L151" s="19">
        <f t="shared" ref="L151" si="32">K151</f>
        <v>376300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105</v>
      </c>
      <c r="H152" s="16"/>
      <c r="I152" s="17"/>
      <c r="J152" s="48" t="s">
        <v>194</v>
      </c>
      <c r="K152" s="19">
        <v>17816700</v>
      </c>
      <c r="L152" s="19">
        <f t="shared" si="31"/>
        <v>17816700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34</v>
      </c>
      <c r="E153" s="5" t="s">
        <v>17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K154+K157+K159+K166+K168+K171+K174+K164</f>
        <v>24939700</v>
      </c>
      <c r="L153" s="10">
        <f t="shared" si="22"/>
        <v>24939700</v>
      </c>
      <c r="N153" s="35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57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K155+K156</f>
        <v>2450000</v>
      </c>
      <c r="L154" s="10">
        <f t="shared" si="22"/>
        <v>2450000</v>
      </c>
      <c r="N154" s="35"/>
    </row>
    <row r="155" spans="1:14" s="18" customFormat="1" ht="15.95" customHeight="1" thickBot="1">
      <c r="A155" s="13"/>
      <c r="B155" s="14" t="s">
        <v>74</v>
      </c>
      <c r="C155" s="15">
        <v>992</v>
      </c>
      <c r="D155" s="16" t="s">
        <v>34</v>
      </c>
      <c r="E155" s="16" t="s">
        <v>57</v>
      </c>
      <c r="F155" s="16" t="s">
        <v>81</v>
      </c>
      <c r="G155" s="16" t="s">
        <v>101</v>
      </c>
      <c r="H155" s="16"/>
      <c r="I155" s="17"/>
      <c r="J155" s="16" t="s">
        <v>10</v>
      </c>
      <c r="K155" s="19">
        <v>2450000</v>
      </c>
      <c r="L155" s="19">
        <f t="shared" si="22"/>
        <v>2450000</v>
      </c>
      <c r="N155" s="36"/>
    </row>
    <row r="156" spans="1:14" s="18" customFormat="1" ht="15.95" hidden="1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102</v>
      </c>
      <c r="H156" s="16"/>
      <c r="I156" s="17"/>
      <c r="J156" s="16" t="s">
        <v>10</v>
      </c>
      <c r="K156" s="19">
        <v>0</v>
      </c>
      <c r="L156" s="19">
        <f t="shared" si="22"/>
        <v>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58</v>
      </c>
      <c r="F157" s="5" t="s">
        <v>159</v>
      </c>
      <c r="G157" s="5" t="s">
        <v>9</v>
      </c>
      <c r="H157" s="5"/>
      <c r="I157" s="9"/>
      <c r="J157" s="5" t="s">
        <v>10</v>
      </c>
      <c r="K157" s="10">
        <f>K158</f>
        <v>12680000</v>
      </c>
      <c r="L157" s="10">
        <f t="shared" ref="L157" si="33">K157</f>
        <v>12680000</v>
      </c>
      <c r="N157" s="35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58</v>
      </c>
      <c r="F158" s="16" t="s">
        <v>81</v>
      </c>
      <c r="G158" s="16" t="s">
        <v>100</v>
      </c>
      <c r="H158" s="16"/>
      <c r="I158" s="17"/>
      <c r="J158" s="16" t="s">
        <v>10</v>
      </c>
      <c r="K158" s="19">
        <v>12680000</v>
      </c>
      <c r="L158" s="19">
        <f t="shared" si="22"/>
        <v>12680000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59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SUM(K160:K163)</f>
        <v>5738000</v>
      </c>
      <c r="L159" s="10">
        <f t="shared" si="22"/>
        <v>5738000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2900000</v>
      </c>
      <c r="L160" s="19">
        <f t="shared" ref="L160:L161" si="34">K160</f>
        <v>2900000</v>
      </c>
      <c r="N160" s="36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1888000</v>
      </c>
      <c r="L161" s="19">
        <f t="shared" si="34"/>
        <v>1888000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750000</v>
      </c>
      <c r="L162" s="19">
        <f t="shared" ref="L162:L165" si="35">K162</f>
        <v>750000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105</v>
      </c>
      <c r="H163" s="16"/>
      <c r="I163" s="17"/>
      <c r="J163" s="16" t="s">
        <v>10</v>
      </c>
      <c r="K163" s="19">
        <v>200000</v>
      </c>
      <c r="L163" s="19">
        <f t="shared" si="35"/>
        <v>200000</v>
      </c>
      <c r="N163" s="36"/>
    </row>
    <row r="164" spans="1:14" s="12" customFormat="1" ht="15.95" customHeight="1" thickBot="1">
      <c r="A164" s="6"/>
      <c r="B164" s="7" t="s">
        <v>74</v>
      </c>
      <c r="C164" s="8">
        <v>992</v>
      </c>
      <c r="D164" s="5" t="s">
        <v>34</v>
      </c>
      <c r="E164" s="5" t="s">
        <v>210</v>
      </c>
      <c r="F164" s="5" t="s">
        <v>159</v>
      </c>
      <c r="G164" s="5" t="s">
        <v>9</v>
      </c>
      <c r="H164" s="5"/>
      <c r="I164" s="9"/>
      <c r="J164" s="5" t="s">
        <v>10</v>
      </c>
      <c r="K164" s="10">
        <f>K165</f>
        <v>318700</v>
      </c>
      <c r="L164" s="10">
        <f t="shared" si="35"/>
        <v>318700</v>
      </c>
      <c r="N164" s="35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210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318700</v>
      </c>
      <c r="L165" s="19">
        <f t="shared" si="35"/>
        <v>318700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109</v>
      </c>
      <c r="F166" s="5" t="s">
        <v>159</v>
      </c>
      <c r="G166" s="5" t="s">
        <v>9</v>
      </c>
      <c r="H166" s="5"/>
      <c r="I166" s="9"/>
      <c r="J166" s="5" t="s">
        <v>10</v>
      </c>
      <c r="K166" s="10">
        <f>SUM(K167:K167)</f>
        <v>120000</v>
      </c>
      <c r="L166" s="10">
        <f t="shared" ref="L166" si="36">K166</f>
        <v>120000</v>
      </c>
      <c r="N166" s="35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109</v>
      </c>
      <c r="F167" s="16" t="s">
        <v>81</v>
      </c>
      <c r="G167" s="16" t="s">
        <v>102</v>
      </c>
      <c r="H167" s="16"/>
      <c r="I167" s="17"/>
      <c r="J167" s="16" t="s">
        <v>10</v>
      </c>
      <c r="K167" s="19">
        <v>120000</v>
      </c>
      <c r="L167" s="19">
        <f t="shared" si="22"/>
        <v>120000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137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SUM(K169:K170)</f>
        <v>3633000</v>
      </c>
      <c r="L168" s="10">
        <f t="shared" si="22"/>
        <v>3633000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137</v>
      </c>
      <c r="F169" s="16" t="s">
        <v>81</v>
      </c>
      <c r="G169" s="16" t="s">
        <v>101</v>
      </c>
      <c r="H169" s="16"/>
      <c r="I169" s="17"/>
      <c r="J169" s="16" t="s">
        <v>10</v>
      </c>
      <c r="K169" s="19">
        <v>3133000</v>
      </c>
      <c r="L169" s="19">
        <f t="shared" si="22"/>
        <v>3133000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102</v>
      </c>
      <c r="H170" s="16"/>
      <c r="I170" s="17"/>
      <c r="J170" s="16" t="s">
        <v>10</v>
      </c>
      <c r="K170" s="19">
        <v>500000</v>
      </c>
      <c r="L170" s="19">
        <f t="shared" ref="L170:L171" si="37">K170</f>
        <v>500000</v>
      </c>
      <c r="N170" s="36"/>
    </row>
    <row r="171" spans="1:14" s="12" customFormat="1" ht="15.95" hidden="1" customHeight="1" thickBot="1">
      <c r="A171" s="6"/>
      <c r="B171" s="7" t="s">
        <v>74</v>
      </c>
      <c r="C171" s="8">
        <v>992</v>
      </c>
      <c r="D171" s="5" t="s">
        <v>34</v>
      </c>
      <c r="E171" s="5" t="s">
        <v>138</v>
      </c>
      <c r="F171" s="5" t="s">
        <v>81</v>
      </c>
      <c r="G171" s="5" t="s">
        <v>9</v>
      </c>
      <c r="H171" s="5"/>
      <c r="I171" s="9"/>
      <c r="J171" s="5" t="s">
        <v>10</v>
      </c>
      <c r="K171" s="10">
        <f>SUM(K172:K173)</f>
        <v>0</v>
      </c>
      <c r="L171" s="10">
        <f t="shared" si="37"/>
        <v>0</v>
      </c>
      <c r="N171" s="35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138</v>
      </c>
      <c r="F172" s="16" t="s">
        <v>81</v>
      </c>
      <c r="G172" s="16" t="s">
        <v>101</v>
      </c>
      <c r="H172" s="16"/>
      <c r="I172" s="17"/>
      <c r="J172" s="16" t="s">
        <v>10</v>
      </c>
      <c r="K172" s="19">
        <v>0</v>
      </c>
      <c r="L172" s="19">
        <f t="shared" ref="L172" si="38">K172</f>
        <v>0</v>
      </c>
      <c r="N172" s="36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0</v>
      </c>
      <c r="L173" s="19">
        <f t="shared" ref="L173" si="39">K173</f>
        <v>0</v>
      </c>
      <c r="N173" s="36"/>
    </row>
    <row r="174" spans="1:14" s="12" customFormat="1" ht="15.95" hidden="1" customHeight="1" thickBot="1">
      <c r="A174" s="6"/>
      <c r="B174" s="7" t="s">
        <v>74</v>
      </c>
      <c r="C174" s="8">
        <v>992</v>
      </c>
      <c r="D174" s="5" t="s">
        <v>34</v>
      </c>
      <c r="E174" s="5" t="s">
        <v>141</v>
      </c>
      <c r="F174" s="5" t="s">
        <v>81</v>
      </c>
      <c r="G174" s="5" t="s">
        <v>9</v>
      </c>
      <c r="H174" s="5"/>
      <c r="I174" s="9"/>
      <c r="J174" s="5" t="s">
        <v>132</v>
      </c>
      <c r="K174" s="10">
        <f>SUM(K175:K177)</f>
        <v>0</v>
      </c>
      <c r="L174" s="10">
        <f>K174</f>
        <v>0</v>
      </c>
      <c r="N174" s="35"/>
    </row>
    <row r="175" spans="1:14" s="20" customFormat="1" ht="15.95" hidden="1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141</v>
      </c>
      <c r="F175" s="16" t="s">
        <v>81</v>
      </c>
      <c r="G175" s="16" t="s">
        <v>101</v>
      </c>
      <c r="H175" s="16"/>
      <c r="I175" s="17"/>
      <c r="J175" s="16" t="s">
        <v>132</v>
      </c>
      <c r="K175" s="19">
        <v>0</v>
      </c>
      <c r="L175" s="19">
        <f t="shared" ref="L175" si="40">K175</f>
        <v>0</v>
      </c>
      <c r="N175" s="36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105</v>
      </c>
      <c r="H176" s="16"/>
      <c r="I176" s="17"/>
      <c r="J176" s="16" t="s">
        <v>132</v>
      </c>
      <c r="K176" s="19">
        <v>0</v>
      </c>
      <c r="L176" s="19">
        <f t="shared" ref="L176" si="41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103</v>
      </c>
      <c r="H177" s="16"/>
      <c r="I177" s="17"/>
      <c r="J177" s="16" t="s">
        <v>132</v>
      </c>
      <c r="K177" s="19">
        <v>0</v>
      </c>
      <c r="L177" s="19">
        <f t="shared" ref="L177" si="42">K177</f>
        <v>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35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K179+K181</f>
        <v>38602100</v>
      </c>
      <c r="L178" s="10">
        <f t="shared" si="22"/>
        <v>38602100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56</v>
      </c>
      <c r="F179" s="5" t="s">
        <v>159</v>
      </c>
      <c r="G179" s="5" t="s">
        <v>9</v>
      </c>
      <c r="H179" s="5"/>
      <c r="I179" s="9"/>
      <c r="J179" s="5" t="s">
        <v>10</v>
      </c>
      <c r="K179" s="10">
        <f>K180</f>
        <v>57000</v>
      </c>
      <c r="L179" s="10">
        <f t="shared" si="22"/>
        <v>57000</v>
      </c>
      <c r="N179" s="35"/>
    </row>
    <row r="180" spans="1:14" s="18" customFormat="1" ht="15.95" customHeight="1" thickBot="1">
      <c r="A180" s="13"/>
      <c r="B180" s="14" t="s">
        <v>74</v>
      </c>
      <c r="C180" s="15">
        <v>992</v>
      </c>
      <c r="D180" s="16" t="s">
        <v>35</v>
      </c>
      <c r="E180" s="16" t="s">
        <v>56</v>
      </c>
      <c r="F180" s="16" t="s">
        <v>81</v>
      </c>
      <c r="G180" s="16" t="s">
        <v>101</v>
      </c>
      <c r="H180" s="16"/>
      <c r="I180" s="17"/>
      <c r="J180" s="16" t="s">
        <v>10</v>
      </c>
      <c r="K180" s="19">
        <v>57000</v>
      </c>
      <c r="L180" s="19">
        <f t="shared" ref="L180:L181" si="43">K180</f>
        <v>57000</v>
      </c>
      <c r="N180" s="36"/>
    </row>
    <row r="181" spans="1:14" s="12" customFormat="1" ht="15.95" customHeight="1" thickBot="1">
      <c r="A181" s="6"/>
      <c r="B181" s="7" t="s">
        <v>74</v>
      </c>
      <c r="C181" s="8">
        <v>992</v>
      </c>
      <c r="D181" s="5" t="s">
        <v>35</v>
      </c>
      <c r="E181" s="5" t="s">
        <v>60</v>
      </c>
      <c r="F181" s="5" t="s">
        <v>171</v>
      </c>
      <c r="G181" s="5" t="s">
        <v>9</v>
      </c>
      <c r="H181" s="5"/>
      <c r="I181" s="9"/>
      <c r="J181" s="5" t="s">
        <v>10</v>
      </c>
      <c r="K181" s="10">
        <f>K182</f>
        <v>38545100</v>
      </c>
      <c r="L181" s="10">
        <f t="shared" si="43"/>
        <v>38545100</v>
      </c>
      <c r="N181" s="35"/>
    </row>
    <row r="182" spans="1:14" s="18" customFormat="1" ht="15.95" customHeight="1" thickBot="1">
      <c r="A182" s="13"/>
      <c r="B182" s="14" t="s">
        <v>74</v>
      </c>
      <c r="C182" s="15">
        <v>992</v>
      </c>
      <c r="D182" s="16" t="s">
        <v>35</v>
      </c>
      <c r="E182" s="16" t="s">
        <v>60</v>
      </c>
      <c r="F182" s="16" t="s">
        <v>85</v>
      </c>
      <c r="G182" s="16" t="s">
        <v>106</v>
      </c>
      <c r="H182" s="16" t="s">
        <v>116</v>
      </c>
      <c r="I182" s="17"/>
      <c r="J182" s="16" t="s">
        <v>10</v>
      </c>
      <c r="K182" s="19">
        <v>38545100</v>
      </c>
      <c r="L182" s="10">
        <f t="shared" si="22"/>
        <v>38545100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172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</f>
        <v>2593200</v>
      </c>
      <c r="L183" s="10">
        <f t="shared" si="22"/>
        <v>2593200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36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K185+K187+K190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202</v>
      </c>
      <c r="F185" s="5" t="s">
        <v>108</v>
      </c>
      <c r="G185" s="5" t="s">
        <v>9</v>
      </c>
      <c r="H185" s="5"/>
      <c r="I185" s="9"/>
      <c r="J185" s="5" t="s">
        <v>10</v>
      </c>
      <c r="K185" s="10">
        <f>K186</f>
        <v>1073200</v>
      </c>
      <c r="L185" s="10">
        <f t="shared" si="22"/>
        <v>1073200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202</v>
      </c>
      <c r="F186" s="16" t="s">
        <v>108</v>
      </c>
      <c r="G186" s="16" t="s">
        <v>94</v>
      </c>
      <c r="H186" s="16"/>
      <c r="I186" s="17"/>
      <c r="J186" s="16" t="s">
        <v>10</v>
      </c>
      <c r="K186" s="19">
        <v>1073200</v>
      </c>
      <c r="L186" s="19">
        <f t="shared" si="22"/>
        <v>1073200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36</v>
      </c>
      <c r="E187" s="5" t="s">
        <v>61</v>
      </c>
      <c r="F187" s="5" t="s">
        <v>159</v>
      </c>
      <c r="G187" s="5" t="s">
        <v>9</v>
      </c>
      <c r="H187" s="5"/>
      <c r="I187" s="9"/>
      <c r="J187" s="5" t="s">
        <v>10</v>
      </c>
      <c r="K187" s="10">
        <f>K188+K189</f>
        <v>1520000</v>
      </c>
      <c r="L187" s="10">
        <f t="shared" si="22"/>
        <v>1520000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36</v>
      </c>
      <c r="E188" s="16" t="s">
        <v>61</v>
      </c>
      <c r="F188" s="16" t="s">
        <v>81</v>
      </c>
      <c r="G188" s="16" t="s">
        <v>105</v>
      </c>
      <c r="H188" s="16"/>
      <c r="I188" s="17"/>
      <c r="J188" s="16" t="s">
        <v>10</v>
      </c>
      <c r="K188" s="19">
        <v>1500000</v>
      </c>
      <c r="L188" s="19">
        <f t="shared" si="22"/>
        <v>1500000</v>
      </c>
      <c r="N188" s="36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166</v>
      </c>
      <c r="H189" s="16"/>
      <c r="I189" s="17"/>
      <c r="J189" s="16" t="s">
        <v>10</v>
      </c>
      <c r="K189" s="19">
        <v>20000</v>
      </c>
      <c r="L189" s="19">
        <f t="shared" ref="L189:L191" si="44">K189</f>
        <v>20000</v>
      </c>
      <c r="N189" s="36"/>
    </row>
    <row r="190" spans="1:14" s="12" customFormat="1" ht="15.95" hidden="1" customHeight="1" thickBot="1">
      <c r="A190" s="6"/>
      <c r="B190" s="7" t="s">
        <v>74</v>
      </c>
      <c r="C190" s="8">
        <v>992</v>
      </c>
      <c r="D190" s="5" t="s">
        <v>36</v>
      </c>
      <c r="E190" s="5" t="s">
        <v>139</v>
      </c>
      <c r="F190" s="5" t="s">
        <v>159</v>
      </c>
      <c r="G190" s="5" t="s">
        <v>9</v>
      </c>
      <c r="H190" s="5"/>
      <c r="I190" s="9"/>
      <c r="J190" s="5" t="s">
        <v>140</v>
      </c>
      <c r="K190" s="10">
        <f>K191+K192</f>
        <v>0</v>
      </c>
      <c r="L190" s="10">
        <f t="shared" ref="L190" si="45">K190</f>
        <v>0</v>
      </c>
      <c r="N190" s="35"/>
    </row>
    <row r="191" spans="1:14" s="18" customFormat="1" ht="15.95" hidden="1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139</v>
      </c>
      <c r="F191" s="16" t="s">
        <v>81</v>
      </c>
      <c r="G191" s="16" t="s">
        <v>102</v>
      </c>
      <c r="H191" s="16"/>
      <c r="I191" s="17"/>
      <c r="J191" s="16" t="s">
        <v>140</v>
      </c>
      <c r="K191" s="19">
        <v>0</v>
      </c>
      <c r="L191" s="19">
        <f t="shared" si="44"/>
        <v>0</v>
      </c>
      <c r="N191" s="36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0</v>
      </c>
      <c r="L192" s="19">
        <f t="shared" si="22"/>
        <v>0</v>
      </c>
      <c r="N192" s="36"/>
    </row>
    <row r="193" spans="1:14" s="12" customFormat="1" ht="15.95" customHeight="1" thickBot="1">
      <c r="A193" s="6"/>
      <c r="B193" s="7" t="s">
        <v>123</v>
      </c>
      <c r="C193" s="8">
        <v>992</v>
      </c>
      <c r="D193" s="5" t="s">
        <v>37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K194+K226</f>
        <v>50316400</v>
      </c>
      <c r="L193" s="10">
        <f t="shared" si="22"/>
        <v>50316400</v>
      </c>
      <c r="N193" s="35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38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K195+K212+K223+K221+K225</f>
        <v>45016400</v>
      </c>
      <c r="L194" s="10">
        <f t="shared" si="22"/>
        <v>45016400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178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K196+K202+K209+K217</f>
        <v>42769100</v>
      </c>
      <c r="L195" s="10">
        <f t="shared" ref="L195:L196" si="46">K195</f>
        <v>42769100</v>
      </c>
      <c r="N195" s="35"/>
    </row>
    <row r="196" spans="1:14" s="12" customFormat="1" ht="15.95" customHeight="1" thickBot="1">
      <c r="A196" s="6"/>
      <c r="B196" s="7" t="s">
        <v>122</v>
      </c>
      <c r="C196" s="8">
        <v>992</v>
      </c>
      <c r="D196" s="5" t="s">
        <v>38</v>
      </c>
      <c r="E196" s="5" t="s">
        <v>178</v>
      </c>
      <c r="F196" s="5" t="s">
        <v>184</v>
      </c>
      <c r="G196" s="5" t="s">
        <v>9</v>
      </c>
      <c r="H196" s="5"/>
      <c r="I196" s="9"/>
      <c r="J196" s="5" t="s">
        <v>10</v>
      </c>
      <c r="K196" s="10">
        <f>SUM(K197:K201)</f>
        <v>5897000</v>
      </c>
      <c r="L196" s="10">
        <f t="shared" si="46"/>
        <v>5897000</v>
      </c>
      <c r="N196" s="35"/>
    </row>
    <row r="197" spans="1:14" s="18" customFormat="1" ht="15.95" customHeight="1" thickBot="1">
      <c r="A197" s="13"/>
      <c r="B197" s="14" t="s">
        <v>122</v>
      </c>
      <c r="C197" s="15">
        <v>992</v>
      </c>
      <c r="D197" s="16" t="s">
        <v>38</v>
      </c>
      <c r="E197" s="16" t="s">
        <v>178</v>
      </c>
      <c r="F197" s="16" t="s">
        <v>84</v>
      </c>
      <c r="G197" s="16" t="s">
        <v>95</v>
      </c>
      <c r="H197" s="16"/>
      <c r="I197" s="17"/>
      <c r="J197" s="16" t="s">
        <v>10</v>
      </c>
      <c r="K197" s="19">
        <v>4481800</v>
      </c>
      <c r="L197" s="19">
        <f t="shared" si="22"/>
        <v>4481800</v>
      </c>
      <c r="N197" s="36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155</v>
      </c>
      <c r="H198" s="16"/>
      <c r="I198" s="17"/>
      <c r="J198" s="16" t="s">
        <v>10</v>
      </c>
      <c r="K198" s="19">
        <v>28000</v>
      </c>
      <c r="L198" s="19">
        <f t="shared" ref="L198:L199" si="47">K198</f>
        <v>28000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125</v>
      </c>
      <c r="G199" s="16" t="s">
        <v>97</v>
      </c>
      <c r="H199" s="16"/>
      <c r="I199" s="17"/>
      <c r="J199" s="16" t="s">
        <v>10</v>
      </c>
      <c r="K199" s="19">
        <v>20000</v>
      </c>
      <c r="L199" s="19">
        <f t="shared" si="47"/>
        <v>20000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102</v>
      </c>
      <c r="H200" s="16"/>
      <c r="I200" s="17"/>
      <c r="J200" s="16" t="s">
        <v>10</v>
      </c>
      <c r="K200" s="19">
        <v>5000</v>
      </c>
      <c r="L200" s="19">
        <f t="shared" ref="L200" si="48">K200</f>
        <v>5000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111</v>
      </c>
      <c r="G201" s="16" t="s">
        <v>96</v>
      </c>
      <c r="H201" s="16"/>
      <c r="I201" s="17"/>
      <c r="J201" s="16" t="s">
        <v>10</v>
      </c>
      <c r="K201" s="19">
        <v>1362200</v>
      </c>
      <c r="L201" s="19">
        <f t="shared" ref="L201:L202" si="49">K201</f>
        <v>1362200</v>
      </c>
      <c r="N201" s="36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178</v>
      </c>
      <c r="F202" s="5" t="s">
        <v>159</v>
      </c>
      <c r="G202" s="5" t="s">
        <v>9</v>
      </c>
      <c r="H202" s="5"/>
      <c r="I202" s="9"/>
      <c r="J202" s="5" t="s">
        <v>10</v>
      </c>
      <c r="K202" s="10">
        <f>SUM(K203:K208)</f>
        <v>676000</v>
      </c>
      <c r="L202" s="10">
        <f t="shared" si="49"/>
        <v>676000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98</v>
      </c>
      <c r="H203" s="16"/>
      <c r="I203" s="17"/>
      <c r="J203" s="16" t="s">
        <v>10</v>
      </c>
      <c r="K203" s="19">
        <v>80100</v>
      </c>
      <c r="L203" s="19">
        <f t="shared" ref="L203" si="50">K203</f>
        <v>80100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100</v>
      </c>
      <c r="H204" s="16"/>
      <c r="I204" s="17"/>
      <c r="J204" s="16" t="s">
        <v>10</v>
      </c>
      <c r="K204" s="19">
        <v>73100</v>
      </c>
      <c r="L204" s="19">
        <f t="shared" ref="L204" si="51">K204</f>
        <v>73100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101</v>
      </c>
      <c r="H205" s="16"/>
      <c r="I205" s="17"/>
      <c r="J205" s="16" t="s">
        <v>10</v>
      </c>
      <c r="K205" s="19">
        <v>41800</v>
      </c>
      <c r="L205" s="19">
        <f t="shared" ref="L205:L206" si="52">K205</f>
        <v>41800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102</v>
      </c>
      <c r="H206" s="16"/>
      <c r="I206" s="17"/>
      <c r="J206" s="16" t="s">
        <v>10</v>
      </c>
      <c r="K206" s="19">
        <v>110000</v>
      </c>
      <c r="L206" s="19">
        <f t="shared" si="52"/>
        <v>110000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105</v>
      </c>
      <c r="H207" s="16"/>
      <c r="I207" s="17"/>
      <c r="J207" s="16" t="s">
        <v>10</v>
      </c>
      <c r="K207" s="19">
        <v>291000</v>
      </c>
      <c r="L207" s="19">
        <f t="shared" ref="L207:L210" si="53">K207</f>
        <v>291000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166</v>
      </c>
      <c r="H208" s="16"/>
      <c r="I208" s="17"/>
      <c r="J208" s="16" t="s">
        <v>10</v>
      </c>
      <c r="K208" s="19">
        <v>80000</v>
      </c>
      <c r="L208" s="19">
        <f t="shared" ref="L208:L209" si="54">K208</f>
        <v>80000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178</v>
      </c>
      <c r="F209" s="5" t="s">
        <v>93</v>
      </c>
      <c r="G209" s="5" t="s">
        <v>9</v>
      </c>
      <c r="H209" s="5"/>
      <c r="I209" s="9"/>
      <c r="J209" s="5" t="s">
        <v>10</v>
      </c>
      <c r="K209" s="10">
        <f>SUM(K210:K211)</f>
        <v>15000</v>
      </c>
      <c r="L209" s="10">
        <f t="shared" si="54"/>
        <v>15000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83</v>
      </c>
      <c r="G210" s="16" t="s">
        <v>156</v>
      </c>
      <c r="H210" s="16"/>
      <c r="I210" s="17"/>
      <c r="J210" s="16" t="s">
        <v>10</v>
      </c>
      <c r="K210" s="19">
        <v>10000</v>
      </c>
      <c r="L210" s="19">
        <f t="shared" si="53"/>
        <v>10000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115</v>
      </c>
      <c r="G211" s="16" t="s">
        <v>156</v>
      </c>
      <c r="H211" s="16"/>
      <c r="I211" s="17"/>
      <c r="J211" s="16" t="s">
        <v>10</v>
      </c>
      <c r="K211" s="19">
        <v>5000</v>
      </c>
      <c r="L211" s="19">
        <f t="shared" ref="L211:L218" si="55">K211</f>
        <v>5000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63</v>
      </c>
      <c r="F212" s="5" t="s">
        <v>159</v>
      </c>
      <c r="G212" s="5" t="s">
        <v>9</v>
      </c>
      <c r="H212" s="5"/>
      <c r="I212" s="9"/>
      <c r="J212" s="5" t="s">
        <v>10</v>
      </c>
      <c r="K212" s="10">
        <f>SUM(K213:K216)</f>
        <v>80000</v>
      </c>
      <c r="L212" s="10">
        <f t="shared" ref="L212" si="56">K212</f>
        <v>80000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63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2500</v>
      </c>
      <c r="L213" s="19">
        <f t="shared" si="55"/>
        <v>2500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5000</v>
      </c>
      <c r="L214" s="19">
        <f t="shared" si="55"/>
        <v>5000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70000</v>
      </c>
      <c r="L215" s="19">
        <f t="shared" ref="L215" si="57">K215</f>
        <v>70000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166</v>
      </c>
      <c r="H216" s="16"/>
      <c r="I216" s="17"/>
      <c r="J216" s="16" t="s">
        <v>10</v>
      </c>
      <c r="K216" s="19">
        <v>2500</v>
      </c>
      <c r="L216" s="19">
        <f t="shared" si="55"/>
        <v>2500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178</v>
      </c>
      <c r="F217" s="5" t="s">
        <v>171</v>
      </c>
      <c r="G217" s="5" t="s">
        <v>9</v>
      </c>
      <c r="H217" s="5" t="s">
        <v>117</v>
      </c>
      <c r="I217" s="9"/>
      <c r="J217" s="5" t="s">
        <v>10</v>
      </c>
      <c r="K217" s="10">
        <f>K218+K219</f>
        <v>36181100</v>
      </c>
      <c r="L217" s="10">
        <f t="shared" si="55"/>
        <v>36181100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178</v>
      </c>
      <c r="F218" s="16" t="s">
        <v>85</v>
      </c>
      <c r="G218" s="16" t="s">
        <v>106</v>
      </c>
      <c r="H218" s="16" t="s">
        <v>117</v>
      </c>
      <c r="I218" s="17"/>
      <c r="J218" s="16" t="s">
        <v>10</v>
      </c>
      <c r="K218" s="19">
        <v>34981100</v>
      </c>
      <c r="L218" s="19">
        <f t="shared" si="55"/>
        <v>34981100</v>
      </c>
      <c r="N218" s="36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86</v>
      </c>
      <c r="G219" s="16" t="s">
        <v>106</v>
      </c>
      <c r="H219" s="16" t="s">
        <v>117</v>
      </c>
      <c r="I219" s="17"/>
      <c r="J219" s="16" t="s">
        <v>10</v>
      </c>
      <c r="K219" s="19">
        <v>1200000</v>
      </c>
      <c r="L219" s="19">
        <f t="shared" si="22"/>
        <v>1200000</v>
      </c>
      <c r="N219" s="36"/>
    </row>
    <row r="220" spans="1:14" s="12" customFormat="1" ht="15.95" customHeight="1" thickBot="1">
      <c r="A220" s="6"/>
      <c r="B220" s="7" t="s">
        <v>74</v>
      </c>
      <c r="C220" s="8">
        <v>992</v>
      </c>
      <c r="D220" s="5" t="s">
        <v>38</v>
      </c>
      <c r="E220" s="5" t="s">
        <v>180</v>
      </c>
      <c r="F220" s="5" t="s">
        <v>171</v>
      </c>
      <c r="G220" s="5" t="s">
        <v>9</v>
      </c>
      <c r="H220" s="5" t="s">
        <v>118</v>
      </c>
      <c r="I220" s="9"/>
      <c r="J220" s="5" t="s">
        <v>10</v>
      </c>
      <c r="K220" s="10">
        <f>K221</f>
        <v>1000000</v>
      </c>
      <c r="L220" s="10">
        <f>K220</f>
        <v>1000000</v>
      </c>
      <c r="N220" s="35"/>
    </row>
    <row r="221" spans="1:14" s="18" customFormat="1" ht="15.95" customHeight="1" thickBot="1">
      <c r="A221" s="13"/>
      <c r="B221" s="14" t="s">
        <v>74</v>
      </c>
      <c r="C221" s="15">
        <v>992</v>
      </c>
      <c r="D221" s="16" t="s">
        <v>38</v>
      </c>
      <c r="E221" s="16" t="s">
        <v>180</v>
      </c>
      <c r="F221" s="16" t="s">
        <v>86</v>
      </c>
      <c r="G221" s="16" t="s">
        <v>106</v>
      </c>
      <c r="H221" s="16" t="s">
        <v>118</v>
      </c>
      <c r="I221" s="17"/>
      <c r="J221" s="16" t="s">
        <v>10</v>
      </c>
      <c r="K221" s="19">
        <v>1000000</v>
      </c>
      <c r="L221" s="19">
        <f>K221</f>
        <v>1000000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179</v>
      </c>
      <c r="F222" s="5" t="s">
        <v>171</v>
      </c>
      <c r="G222" s="5" t="s">
        <v>9</v>
      </c>
      <c r="H222" s="47" t="s">
        <v>181</v>
      </c>
      <c r="I222" s="9"/>
      <c r="J222" s="5" t="s">
        <v>203</v>
      </c>
      <c r="K222" s="10">
        <f>K223</f>
        <v>392300</v>
      </c>
      <c r="L222" s="10">
        <f t="shared" si="22"/>
        <v>392300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179</v>
      </c>
      <c r="F223" s="16" t="s">
        <v>86</v>
      </c>
      <c r="G223" s="16" t="s">
        <v>106</v>
      </c>
      <c r="H223" s="48" t="s">
        <v>181</v>
      </c>
      <c r="I223" s="17"/>
      <c r="J223" s="16" t="s">
        <v>203</v>
      </c>
      <c r="K223" s="19">
        <v>392300</v>
      </c>
      <c r="L223" s="19">
        <f t="shared" ref="L223" si="58">K223</f>
        <v>392300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63</v>
      </c>
      <c r="F224" s="5" t="s">
        <v>171</v>
      </c>
      <c r="G224" s="5" t="s">
        <v>9</v>
      </c>
      <c r="H224" s="5" t="s">
        <v>119</v>
      </c>
      <c r="I224" s="9"/>
      <c r="J224" s="5" t="s">
        <v>10</v>
      </c>
      <c r="K224" s="10">
        <f>K225</f>
        <v>775000</v>
      </c>
      <c r="L224" s="10">
        <f t="shared" ref="L224" si="59">K224</f>
        <v>775000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63</v>
      </c>
      <c r="F225" s="16" t="s">
        <v>86</v>
      </c>
      <c r="G225" s="16" t="s">
        <v>106</v>
      </c>
      <c r="H225" s="16" t="s">
        <v>119</v>
      </c>
      <c r="I225" s="17"/>
      <c r="J225" s="16" t="s">
        <v>10</v>
      </c>
      <c r="K225" s="19">
        <v>775000</v>
      </c>
      <c r="L225" s="19">
        <f t="shared" si="22"/>
        <v>775000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K227+K231+K238</f>
        <v>5300000</v>
      </c>
      <c r="L226" s="10">
        <f t="shared" si="22"/>
        <v>5300000</v>
      </c>
      <c r="N226" s="35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62</v>
      </c>
      <c r="F227" s="5" t="s">
        <v>184</v>
      </c>
      <c r="G227" s="5" t="s">
        <v>9</v>
      </c>
      <c r="H227" s="5"/>
      <c r="I227" s="9"/>
      <c r="J227" s="5" t="s">
        <v>10</v>
      </c>
      <c r="K227" s="10">
        <f>SUM(K228:K230)</f>
        <v>4700000</v>
      </c>
      <c r="L227" s="10">
        <f t="shared" si="22"/>
        <v>4700000</v>
      </c>
      <c r="N227" s="35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84</v>
      </c>
      <c r="G228" s="16" t="s">
        <v>95</v>
      </c>
      <c r="H228" s="16"/>
      <c r="I228" s="17"/>
      <c r="J228" s="16" t="s">
        <v>10</v>
      </c>
      <c r="K228" s="19">
        <v>3590000</v>
      </c>
      <c r="L228" s="19">
        <f t="shared" ref="L228:L239" si="60">K228</f>
        <v>3590000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155</v>
      </c>
      <c r="H229" s="16"/>
      <c r="I229" s="17"/>
      <c r="J229" s="16" t="s">
        <v>10</v>
      </c>
      <c r="K229" s="19">
        <v>20000</v>
      </c>
      <c r="L229" s="19">
        <f t="shared" ref="L229" si="61">K229</f>
        <v>20000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111</v>
      </c>
      <c r="G230" s="16" t="s">
        <v>96</v>
      </c>
      <c r="H230" s="16"/>
      <c r="I230" s="17"/>
      <c r="J230" s="16" t="s">
        <v>10</v>
      </c>
      <c r="K230" s="19">
        <v>1090000</v>
      </c>
      <c r="L230" s="19">
        <f t="shared" si="60"/>
        <v>1090000</v>
      </c>
      <c r="N230" s="36"/>
    </row>
    <row r="231" spans="1:14" s="12" customFormat="1" ht="16.7" customHeight="1" thickBot="1">
      <c r="A231" s="6"/>
      <c r="B231" s="7" t="s">
        <v>121</v>
      </c>
      <c r="C231" s="8">
        <v>992</v>
      </c>
      <c r="D231" s="5" t="s">
        <v>39</v>
      </c>
      <c r="E231" s="5" t="s">
        <v>62</v>
      </c>
      <c r="F231" s="5" t="s">
        <v>159</v>
      </c>
      <c r="G231" s="5" t="s">
        <v>9</v>
      </c>
      <c r="H231" s="5"/>
      <c r="I231" s="9"/>
      <c r="J231" s="5" t="s">
        <v>10</v>
      </c>
      <c r="K231" s="10">
        <f>SUM(K232:K237)</f>
        <v>591000</v>
      </c>
      <c r="L231" s="10">
        <f t="shared" si="60"/>
        <v>591000</v>
      </c>
      <c r="N231" s="35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98</v>
      </c>
      <c r="H232" s="16"/>
      <c r="I232" s="17"/>
      <c r="J232" s="16" t="s">
        <v>10</v>
      </c>
      <c r="K232" s="19">
        <v>1000</v>
      </c>
      <c r="L232" s="19">
        <f t="shared" ref="L232:L233" si="62">K232</f>
        <v>1000</v>
      </c>
      <c r="N232" s="36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81</v>
      </c>
      <c r="G233" s="16" t="s">
        <v>100</v>
      </c>
      <c r="H233" s="16"/>
      <c r="I233" s="17"/>
      <c r="J233" s="16" t="s">
        <v>10</v>
      </c>
      <c r="K233" s="19">
        <v>9500</v>
      </c>
      <c r="L233" s="19">
        <f t="shared" si="62"/>
        <v>9500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101</v>
      </c>
      <c r="H234" s="16"/>
      <c r="I234" s="17"/>
      <c r="J234" s="16" t="s">
        <v>10</v>
      </c>
      <c r="K234" s="19">
        <v>500</v>
      </c>
      <c r="L234" s="19">
        <f t="shared" si="60"/>
        <v>500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102</v>
      </c>
      <c r="H235" s="16"/>
      <c r="I235" s="17"/>
      <c r="J235" s="16" t="s">
        <v>10</v>
      </c>
      <c r="K235" s="19">
        <v>480000</v>
      </c>
      <c r="L235" s="19">
        <f t="shared" si="60"/>
        <v>480000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105</v>
      </c>
      <c r="H236" s="16"/>
      <c r="I236" s="17"/>
      <c r="J236" s="16" t="s">
        <v>10</v>
      </c>
      <c r="K236" s="19">
        <v>30000</v>
      </c>
      <c r="L236" s="19">
        <f t="shared" si="60"/>
        <v>30000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166</v>
      </c>
      <c r="H237" s="16"/>
      <c r="I237" s="17"/>
      <c r="J237" s="16" t="s">
        <v>10</v>
      </c>
      <c r="K237" s="19">
        <v>70000</v>
      </c>
      <c r="L237" s="19">
        <f t="shared" ref="L237:L238" si="63">K237</f>
        <v>70000</v>
      </c>
      <c r="N237" s="36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93</v>
      </c>
      <c r="G238" s="5" t="s">
        <v>9</v>
      </c>
      <c r="H238" s="5"/>
      <c r="I238" s="9"/>
      <c r="J238" s="5" t="s">
        <v>10</v>
      </c>
      <c r="K238" s="10">
        <f>K239</f>
        <v>9000</v>
      </c>
      <c r="L238" s="10">
        <f t="shared" si="63"/>
        <v>9000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115</v>
      </c>
      <c r="G239" s="16" t="s">
        <v>156</v>
      </c>
      <c r="H239" s="16"/>
      <c r="I239" s="17"/>
      <c r="J239" s="16" t="s">
        <v>10</v>
      </c>
      <c r="K239" s="19">
        <v>9000</v>
      </c>
      <c r="L239" s="19">
        <f t="shared" si="60"/>
        <v>9000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 t="s">
        <v>40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146</v>
      </c>
      <c r="K240" s="10">
        <f>K243+K241</f>
        <v>2568500</v>
      </c>
      <c r="L240" s="10">
        <f t="shared" si="22"/>
        <v>2568500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 t="s">
        <v>207</v>
      </c>
      <c r="E241" s="5" t="s">
        <v>135</v>
      </c>
      <c r="F241" s="5" t="s">
        <v>185</v>
      </c>
      <c r="G241" s="5" t="s">
        <v>9</v>
      </c>
      <c r="H241" s="5"/>
      <c r="I241" s="9"/>
      <c r="J241" s="5" t="s">
        <v>204</v>
      </c>
      <c r="K241" s="10">
        <f>SUM(K242:K242)</f>
        <v>2458500</v>
      </c>
      <c r="L241" s="10">
        <f t="shared" ref="L241:L242" si="64">K241</f>
        <v>2458500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 t="s">
        <v>207</v>
      </c>
      <c r="E242" s="16" t="s">
        <v>135</v>
      </c>
      <c r="F242" s="16" t="s">
        <v>113</v>
      </c>
      <c r="G242" s="16" t="s">
        <v>114</v>
      </c>
      <c r="H242" s="16"/>
      <c r="I242" s="17"/>
      <c r="J242" s="16" t="s">
        <v>204</v>
      </c>
      <c r="K242" s="19">
        <v>2458500</v>
      </c>
      <c r="L242" s="19">
        <f t="shared" si="64"/>
        <v>2458500</v>
      </c>
      <c r="N242" s="36"/>
    </row>
    <row r="243" spans="1:14" s="12" customFormat="1" ht="16.7" customHeight="1" thickBot="1">
      <c r="A243" s="6"/>
      <c r="B243" s="7" t="s">
        <v>74</v>
      </c>
      <c r="C243" s="8">
        <v>992</v>
      </c>
      <c r="D243" s="5">
        <v>1006</v>
      </c>
      <c r="E243" s="5" t="s">
        <v>49</v>
      </c>
      <c r="F243" s="5" t="s">
        <v>159</v>
      </c>
      <c r="G243" s="5" t="s">
        <v>9</v>
      </c>
      <c r="H243" s="5"/>
      <c r="I243" s="9"/>
      <c r="J243" s="5" t="s">
        <v>10</v>
      </c>
      <c r="K243" s="10">
        <f>SUM(K244:K244)</f>
        <v>110000</v>
      </c>
      <c r="L243" s="10">
        <f t="shared" si="22"/>
        <v>110000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>
        <v>1006</v>
      </c>
      <c r="E244" s="16" t="s">
        <v>49</v>
      </c>
      <c r="F244" s="16" t="s">
        <v>81</v>
      </c>
      <c r="G244" s="16" t="s">
        <v>102</v>
      </c>
      <c r="H244" s="16"/>
      <c r="I244" s="17"/>
      <c r="J244" s="16" t="s">
        <v>10</v>
      </c>
      <c r="K244" s="19">
        <v>110000</v>
      </c>
      <c r="L244" s="19">
        <f t="shared" si="22"/>
        <v>110000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1100</v>
      </c>
      <c r="E245" s="5" t="s">
        <v>17</v>
      </c>
      <c r="F245" s="5" t="s">
        <v>16</v>
      </c>
      <c r="G245" s="5" t="s">
        <v>9</v>
      </c>
      <c r="H245" s="5"/>
      <c r="I245" s="9"/>
      <c r="J245" s="5" t="s">
        <v>10</v>
      </c>
      <c r="K245" s="10">
        <f>K246</f>
        <v>100000</v>
      </c>
      <c r="L245" s="10">
        <f t="shared" si="22"/>
        <v>100000</v>
      </c>
      <c r="N245" s="35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1101</v>
      </c>
      <c r="E246" s="5" t="s">
        <v>64</v>
      </c>
      <c r="F246" s="5" t="s">
        <v>171</v>
      </c>
      <c r="G246" s="5" t="s">
        <v>9</v>
      </c>
      <c r="H246" s="5"/>
      <c r="I246" s="9"/>
      <c r="J246" s="5" t="s">
        <v>10</v>
      </c>
      <c r="K246" s="10">
        <f>SUM(K247:K247)</f>
        <v>100000</v>
      </c>
      <c r="L246" s="10">
        <f t="shared" si="22"/>
        <v>100000</v>
      </c>
      <c r="N246" s="35"/>
    </row>
    <row r="247" spans="1:14" s="18" customFormat="1" ht="16.7" customHeight="1" thickBot="1">
      <c r="A247" s="13"/>
      <c r="B247" s="14" t="s">
        <v>74</v>
      </c>
      <c r="C247" s="15">
        <v>992</v>
      </c>
      <c r="D247" s="16">
        <v>1101</v>
      </c>
      <c r="E247" s="16" t="s">
        <v>64</v>
      </c>
      <c r="F247" s="16" t="s">
        <v>85</v>
      </c>
      <c r="G247" s="16" t="s">
        <v>106</v>
      </c>
      <c r="H247" s="16" t="s">
        <v>120</v>
      </c>
      <c r="I247" s="17"/>
      <c r="J247" s="16" t="s">
        <v>10</v>
      </c>
      <c r="K247" s="19">
        <v>100000</v>
      </c>
      <c r="L247" s="19">
        <f t="shared" si="22"/>
        <v>100000</v>
      </c>
      <c r="N247" s="36"/>
    </row>
    <row r="248" spans="1:14" s="12" customFormat="1" ht="16.7" hidden="1" customHeight="1" thickBot="1">
      <c r="A248" s="6"/>
      <c r="B248" s="7" t="s">
        <v>74</v>
      </c>
      <c r="C248" s="8">
        <v>992</v>
      </c>
      <c r="D248" s="5">
        <v>1200</v>
      </c>
      <c r="E248" s="5" t="s">
        <v>17</v>
      </c>
      <c r="F248" s="5" t="s">
        <v>16</v>
      </c>
      <c r="G248" s="5" t="s">
        <v>9</v>
      </c>
      <c r="H248" s="5"/>
      <c r="I248" s="9"/>
      <c r="J248" s="5" t="s">
        <v>10</v>
      </c>
      <c r="K248" s="10">
        <f>K249</f>
        <v>0</v>
      </c>
      <c r="L248" s="10">
        <f t="shared" si="22"/>
        <v>0</v>
      </c>
      <c r="N248" s="35"/>
    </row>
    <row r="249" spans="1:14" s="12" customFormat="1" ht="16.7" hidden="1" customHeight="1" thickBot="1">
      <c r="A249" s="6"/>
      <c r="B249" s="7" t="s">
        <v>74</v>
      </c>
      <c r="C249" s="8">
        <v>992</v>
      </c>
      <c r="D249" s="5" t="s">
        <v>65</v>
      </c>
      <c r="E249" s="5" t="s">
        <v>66</v>
      </c>
      <c r="F249" s="5" t="s">
        <v>159</v>
      </c>
      <c r="G249" s="5" t="s">
        <v>9</v>
      </c>
      <c r="H249" s="5"/>
      <c r="I249" s="9"/>
      <c r="J249" s="5" t="s">
        <v>10</v>
      </c>
      <c r="K249" s="10">
        <f>K250</f>
        <v>0</v>
      </c>
      <c r="L249" s="10">
        <f t="shared" si="22"/>
        <v>0</v>
      </c>
      <c r="N249" s="35"/>
    </row>
    <row r="250" spans="1:14" s="18" customFormat="1" ht="16.7" hidden="1" customHeight="1" thickBot="1">
      <c r="A250" s="13"/>
      <c r="B250" s="14" t="s">
        <v>74</v>
      </c>
      <c r="C250" s="15">
        <v>992</v>
      </c>
      <c r="D250" s="16" t="s">
        <v>65</v>
      </c>
      <c r="E250" s="16" t="s">
        <v>66</v>
      </c>
      <c r="F250" s="16" t="s">
        <v>81</v>
      </c>
      <c r="G250" s="16" t="s">
        <v>102</v>
      </c>
      <c r="H250" s="16"/>
      <c r="I250" s="17"/>
      <c r="J250" s="16" t="s">
        <v>10</v>
      </c>
      <c r="K250" s="19">
        <v>0</v>
      </c>
      <c r="L250" s="19">
        <f t="shared" si="22"/>
        <v>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1300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902000</v>
      </c>
      <c r="L251" s="10">
        <f t="shared" si="22"/>
        <v>902000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1301</v>
      </c>
      <c r="E252" s="5" t="s">
        <v>67</v>
      </c>
      <c r="F252" s="5" t="s">
        <v>186</v>
      </c>
      <c r="G252" s="5" t="s">
        <v>9</v>
      </c>
      <c r="H252" s="5"/>
      <c r="I252" s="9"/>
      <c r="J252" s="5" t="s">
        <v>10</v>
      </c>
      <c r="K252" s="10">
        <f>K253</f>
        <v>902000</v>
      </c>
      <c r="L252" s="10">
        <f t="shared" si="22"/>
        <v>902000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1301</v>
      </c>
      <c r="E253" s="16" t="s">
        <v>67</v>
      </c>
      <c r="F253" s="16">
        <v>730</v>
      </c>
      <c r="G253" s="16" t="s">
        <v>107</v>
      </c>
      <c r="H253" s="16"/>
      <c r="I253" s="17"/>
      <c r="J253" s="16" t="s">
        <v>10</v>
      </c>
      <c r="K253" s="19">
        <v>902000</v>
      </c>
      <c r="L253" s="19">
        <f t="shared" si="22"/>
        <v>902000</v>
      </c>
      <c r="N253" s="36"/>
    </row>
    <row r="254" spans="1:14" s="18" customFormat="1" ht="16.7" customHeight="1" thickBot="1">
      <c r="A254" s="76" t="s">
        <v>75</v>
      </c>
      <c r="B254" s="77"/>
      <c r="C254" s="77"/>
      <c r="D254" s="77"/>
      <c r="E254" s="77"/>
      <c r="F254" s="77"/>
      <c r="G254" s="77"/>
      <c r="H254" s="77"/>
      <c r="I254" s="77"/>
      <c r="J254" s="78"/>
      <c r="K254" s="11">
        <f>K29+K25</f>
        <v>246489724.34999999</v>
      </c>
      <c r="L254" s="10">
        <f t="shared" ref="L254" si="65">K254</f>
        <v>246489724.34999999</v>
      </c>
      <c r="N254" s="36"/>
    </row>
    <row r="255" spans="1:14" s="18" customFormat="1" ht="15" customHeight="1" thickBot="1">
      <c r="A255" s="84" t="s">
        <v>76</v>
      </c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6"/>
      <c r="N255" s="36"/>
    </row>
    <row r="256" spans="1:14" s="12" customFormat="1" ht="46.5" thickBot="1">
      <c r="A256" s="24" t="s">
        <v>73</v>
      </c>
      <c r="B256" s="25" t="s">
        <v>77</v>
      </c>
      <c r="C256" s="65" t="s">
        <v>142</v>
      </c>
      <c r="D256" s="66"/>
      <c r="E256" s="66"/>
      <c r="F256" s="67"/>
      <c r="G256" s="5" t="s">
        <v>9</v>
      </c>
      <c r="H256" s="5"/>
      <c r="I256" s="9"/>
      <c r="J256" s="5" t="s">
        <v>10</v>
      </c>
      <c r="K256" s="11">
        <v>10500000</v>
      </c>
      <c r="L256" s="10">
        <f>K256</f>
        <v>10500000</v>
      </c>
      <c r="N256" s="35"/>
    </row>
    <row r="257" spans="1:14" s="12" customFormat="1" ht="46.5" hidden="1" thickBot="1">
      <c r="A257" s="24" t="s">
        <v>73</v>
      </c>
      <c r="B257" s="25" t="s">
        <v>77</v>
      </c>
      <c r="C257" s="65" t="s">
        <v>173</v>
      </c>
      <c r="D257" s="66"/>
      <c r="E257" s="66"/>
      <c r="F257" s="67"/>
      <c r="G257" s="5" t="s">
        <v>9</v>
      </c>
      <c r="H257" s="5"/>
      <c r="I257" s="9"/>
      <c r="J257" s="5" t="s">
        <v>10</v>
      </c>
      <c r="K257" s="11">
        <v>0</v>
      </c>
      <c r="L257" s="10">
        <f>K257</f>
        <v>0</v>
      </c>
      <c r="N257" s="35"/>
    </row>
    <row r="258" spans="1:14" s="18" customFormat="1" ht="15.75" customHeight="1" thickBot="1">
      <c r="A258" s="76" t="s">
        <v>79</v>
      </c>
      <c r="B258" s="77"/>
      <c r="C258" s="77"/>
      <c r="D258" s="77"/>
      <c r="E258" s="77"/>
      <c r="F258" s="77"/>
      <c r="G258" s="77"/>
      <c r="H258" s="77"/>
      <c r="I258" s="77"/>
      <c r="J258" s="78"/>
      <c r="K258" s="11">
        <f>SUM(K256:K257)</f>
        <v>10500000</v>
      </c>
      <c r="L258" s="10">
        <f t="shared" ref="L258" si="66">K258</f>
        <v>10500000</v>
      </c>
      <c r="N258" s="36"/>
    </row>
    <row r="259" spans="1:14" s="18" customFormat="1" ht="15.75" thickBot="1">
      <c r="A259" s="79" t="s">
        <v>12</v>
      </c>
      <c r="B259" s="80"/>
      <c r="C259" s="26" t="s">
        <v>80</v>
      </c>
      <c r="D259" s="26" t="s">
        <v>80</v>
      </c>
      <c r="E259" s="26" t="s">
        <v>80</v>
      </c>
      <c r="F259" s="26" t="s">
        <v>80</v>
      </c>
      <c r="G259" s="26" t="s">
        <v>80</v>
      </c>
      <c r="H259" s="26" t="s">
        <v>80</v>
      </c>
      <c r="I259" s="26" t="s">
        <v>80</v>
      </c>
      <c r="J259" s="26" t="s">
        <v>80</v>
      </c>
      <c r="K259" s="27">
        <f>K254+K258</f>
        <v>256989724.34999999</v>
      </c>
      <c r="L259" s="27">
        <f>K259</f>
        <v>256989724.34999999</v>
      </c>
      <c r="M259" s="38" t="s">
        <v>192</v>
      </c>
      <c r="N259" s="39"/>
    </row>
    <row r="261" spans="1:14" ht="15.75" customHeight="1">
      <c r="A261" s="28"/>
      <c r="L261"/>
    </row>
    <row r="262" spans="1:14">
      <c r="A262" s="29"/>
      <c r="B262" s="29"/>
      <c r="C262" s="29"/>
      <c r="D262" s="29"/>
      <c r="E262" s="29"/>
      <c r="F262" s="29"/>
      <c r="G262" s="29"/>
      <c r="H262" s="29"/>
      <c r="J262" s="29"/>
      <c r="K262" s="33"/>
      <c r="L262"/>
    </row>
    <row r="263" spans="1:14" ht="15.75">
      <c r="A263" s="28" t="s">
        <v>130</v>
      </c>
      <c r="L263"/>
    </row>
    <row r="264" spans="1:14" ht="15.75">
      <c r="A264" s="31" t="s">
        <v>133</v>
      </c>
      <c r="L264"/>
    </row>
    <row r="265" spans="1:14" ht="15.75">
      <c r="A265" s="31" t="s">
        <v>134</v>
      </c>
      <c r="G265" s="30"/>
      <c r="H265" s="30"/>
      <c r="K265" s="31" t="s">
        <v>131</v>
      </c>
      <c r="L265"/>
    </row>
    <row r="266" spans="1:14">
      <c r="G266" s="53" t="s">
        <v>129</v>
      </c>
      <c r="H266" s="53"/>
      <c r="L266"/>
    </row>
  </sheetData>
  <mergeCells count="33">
    <mergeCell ref="K15:L15"/>
    <mergeCell ref="C20:F20"/>
    <mergeCell ref="A258:J258"/>
    <mergeCell ref="A259:B259"/>
    <mergeCell ref="A24:L24"/>
    <mergeCell ref="A254:J254"/>
    <mergeCell ref="A255:L255"/>
    <mergeCell ref="C257:F257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6:H26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6:F25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2020-06-04T07:02:29Z</cp:lastPrinted>
  <dcterms:created xsi:type="dcterms:W3CDTF">2015-12-16T13:54:17Z</dcterms:created>
  <dcterms:modified xsi:type="dcterms:W3CDTF">2020-06-04T07:03:46Z</dcterms:modified>
</cp:coreProperties>
</file>